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Maxwell\Downloads\SANRAL RRM TENDERS - 25-08-2023\X.002-180-2024\Pricing schedule\"/>
    </mc:Choice>
  </mc:AlternateContent>
  <xr:revisionPtr revIDLastSave="0" documentId="13_ncr:1_{9A4AD38F-6EF3-43F8-8D33-AD402D2C3096}" xr6:coauthVersionLast="47" xr6:coauthVersionMax="47" xr10:uidLastSave="{00000000-0000-0000-0000-000000000000}"/>
  <bookViews>
    <workbookView xWindow="-120" yWindow="-120" windowWidth="20730" windowHeight="11160" tabRatio="862" firstSheet="37" activeTab="49" xr2:uid="{00000000-000D-0000-FFFF-FFFF00000000}"/>
  </bookViews>
  <sheets>
    <sheet name="Contract Info" sheetId="1" r:id="rId1"/>
    <sheet name="M0200" sheetId="3" r:id="rId2"/>
    <sheet name="M0300" sheetId="2" r:id="rId3"/>
    <sheet name="M0400" sheetId="4" r:id="rId4"/>
    <sheet name="M0500" sheetId="5" r:id="rId5"/>
    <sheet name="M0600" sheetId="6" r:id="rId6"/>
    <sheet name="M1100" sheetId="7" r:id="rId7"/>
    <sheet name="M1200" sheetId="8" r:id="rId8"/>
    <sheet name="M1210" sheetId="9" r:id="rId9"/>
    <sheet name="M1220" sheetId="11" r:id="rId10"/>
    <sheet name="M1300" sheetId="12" r:id="rId11"/>
    <sheet name="M1400" sheetId="13" r:id="rId12"/>
    <sheet name="M1500" sheetId="50" state="hidden" r:id="rId13"/>
    <sheet name="M1600" sheetId="14" r:id="rId14"/>
    <sheet name="M1610" sheetId="15" r:id="rId15"/>
    <sheet name="M1700" sheetId="16" r:id="rId16"/>
    <sheet name="M2100" sheetId="17" r:id="rId17"/>
    <sheet name="M2200" sheetId="18" r:id="rId18"/>
    <sheet name="M2300" sheetId="19" r:id="rId19"/>
    <sheet name="M2400" sheetId="21" r:id="rId20"/>
    <sheet name="M2500" sheetId="20" r:id="rId21"/>
    <sheet name="M2600" sheetId="10" r:id="rId22"/>
    <sheet name="M2700" sheetId="22" r:id="rId23"/>
    <sheet name="M2800" sheetId="23" r:id="rId24"/>
    <sheet name="M3100" sheetId="24" r:id="rId25"/>
    <sheet name="M3200" sheetId="26" r:id="rId26"/>
    <sheet name="M3300" sheetId="27" r:id="rId27"/>
    <sheet name="M3400" sheetId="52" state="hidden" r:id="rId28"/>
    <sheet name="M3500" sheetId="28" r:id="rId29"/>
    <sheet name="M4100" sheetId="29" r:id="rId30"/>
    <sheet name="M4200" sheetId="30" r:id="rId31"/>
    <sheet name="M4210" sheetId="25" r:id="rId32"/>
    <sheet name="M4300" sheetId="31" r:id="rId33"/>
    <sheet name="M4400" sheetId="32" r:id="rId34"/>
    <sheet name="M4500" sheetId="51" state="hidden" r:id="rId35"/>
    <sheet name="M4600" sheetId="33" r:id="rId36"/>
    <sheet name="M4700" sheetId="34" r:id="rId37"/>
    <sheet name="M4800" sheetId="35" r:id="rId38"/>
    <sheet name="M5100" sheetId="36" r:id="rId39"/>
    <sheet name="M5200" sheetId="40" r:id="rId40"/>
    <sheet name="M6100" sheetId="37" r:id="rId41"/>
    <sheet name="M6200" sheetId="38" r:id="rId42"/>
    <sheet name="M6300" sheetId="39" r:id="rId43"/>
    <sheet name="M6400" sheetId="41" r:id="rId44"/>
    <sheet name="M6500" sheetId="42" r:id="rId45"/>
    <sheet name="M7100" sheetId="43" r:id="rId46"/>
    <sheet name="M7200" sheetId="44" r:id="rId47"/>
    <sheet name="M8100" sheetId="45" r:id="rId48"/>
    <sheet name="M9100" sheetId="46" r:id="rId49"/>
    <sheet name="M9200" sheetId="49" r:id="rId50"/>
    <sheet name="Summary" sheetId="47" r:id="rId51"/>
    <sheet name="Note to Tenderer" sheetId="48" r:id="rId52"/>
  </sheets>
  <definedNames>
    <definedName name="_xlnm._FilterDatabase" localSheetId="29" hidden="1">'M4100'!$B$1:$B$83</definedName>
    <definedName name="_xlnm.Print_Area" localSheetId="23">'M2800'!$A$1:$F$36</definedName>
    <definedName name="_xlnm.Print_Area" localSheetId="30">'M4200'!$A$1:$F$23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41" l="1"/>
  <c r="F8" i="20"/>
  <c r="F36" i="21"/>
  <c r="F35" i="21"/>
  <c r="F31" i="21"/>
  <c r="F30" i="21"/>
  <c r="F26" i="21"/>
  <c r="F25" i="21"/>
  <c r="F21" i="21"/>
  <c r="F20" i="21"/>
  <c r="F16" i="21"/>
  <c r="F15" i="21"/>
  <c r="F11" i="21"/>
  <c r="F10" i="21"/>
  <c r="F34" i="21"/>
  <c r="F33" i="21"/>
  <c r="F29" i="21"/>
  <c r="F28" i="21"/>
  <c r="F24" i="21"/>
  <c r="F23" i="21"/>
  <c r="F6" i="4"/>
  <c r="F9" i="39" l="1"/>
  <c r="F8" i="39"/>
  <c r="F16" i="39"/>
  <c r="F15" i="39"/>
  <c r="F14" i="39"/>
  <c r="F13" i="39"/>
  <c r="F12" i="39"/>
  <c r="F11" i="39"/>
  <c r="F18" i="26"/>
  <c r="F23" i="26"/>
  <c r="F24" i="26"/>
  <c r="F38" i="37" l="1"/>
  <c r="F29" i="37"/>
  <c r="F28" i="37"/>
  <c r="F35" i="37"/>
  <c r="F34" i="37"/>
  <c r="F19" i="37"/>
  <c r="F18" i="37"/>
  <c r="F24" i="37"/>
  <c r="F25" i="37"/>
  <c r="F9" i="37"/>
  <c r="F8" i="37"/>
  <c r="F13" i="37"/>
  <c r="F14" i="37"/>
  <c r="F9" i="26"/>
  <c r="F10" i="26"/>
  <c r="F11" i="26"/>
  <c r="F12" i="26"/>
  <c r="F13" i="26"/>
  <c r="F29" i="5" l="1"/>
  <c r="D37" i="32" l="1"/>
  <c r="D40" i="32"/>
  <c r="D42" i="32"/>
  <c r="D48" i="32"/>
  <c r="D24" i="46" l="1"/>
  <c r="D21" i="46"/>
  <c r="D20" i="46"/>
  <c r="D18" i="46"/>
  <c r="D15" i="46"/>
  <c r="D14" i="46"/>
  <c r="D11" i="46"/>
  <c r="D10" i="46"/>
  <c r="D9" i="46"/>
  <c r="D8" i="46"/>
  <c r="D7" i="46"/>
  <c r="D12" i="41"/>
  <c r="D11" i="41"/>
  <c r="D24" i="39"/>
  <c r="D13" i="38"/>
  <c r="D12" i="38"/>
  <c r="D11" i="38"/>
  <c r="D45" i="37"/>
  <c r="D48" i="37"/>
  <c r="D50" i="37"/>
  <c r="D24" i="36"/>
  <c r="D23" i="36"/>
  <c r="D22" i="36"/>
  <c r="D19" i="36"/>
  <c r="D18" i="36"/>
  <c r="D17" i="36"/>
  <c r="D16" i="36"/>
  <c r="D15" i="36"/>
  <c r="D13" i="36"/>
  <c r="D12" i="36"/>
  <c r="D60" i="33"/>
  <c r="D58" i="33"/>
  <c r="D55" i="33"/>
  <c r="D52" i="33"/>
  <c r="D47" i="33"/>
  <c r="D44" i="33"/>
  <c r="D42" i="33"/>
  <c r="D32" i="33"/>
  <c r="D28" i="33"/>
  <c r="D21" i="33"/>
  <c r="D10" i="33"/>
  <c r="D8" i="33"/>
  <c r="D62" i="32"/>
  <c r="D58" i="32"/>
  <c r="D49" i="32"/>
  <c r="D33" i="32"/>
  <c r="D32" i="32"/>
  <c r="D30" i="32"/>
  <c r="D28" i="32"/>
  <c r="D23" i="32"/>
  <c r="D17" i="32"/>
  <c r="D14" i="32"/>
  <c r="D13" i="32"/>
  <c r="D12" i="32"/>
  <c r="D9" i="32"/>
  <c r="D7" i="32"/>
  <c r="D11" i="30"/>
  <c r="D59" i="29"/>
  <c r="D58" i="29"/>
  <c r="D55" i="29"/>
  <c r="D54" i="29"/>
  <c r="D50" i="29"/>
  <c r="D49" i="29"/>
  <c r="D43" i="29"/>
  <c r="D42" i="29"/>
  <c r="D41" i="29"/>
  <c r="D40" i="29"/>
  <c r="D39" i="29"/>
  <c r="D37" i="29"/>
  <c r="D32" i="29"/>
  <c r="D30" i="29"/>
  <c r="D29" i="29"/>
  <c r="D28" i="29"/>
  <c r="D26" i="29"/>
  <c r="D25" i="29"/>
  <c r="D24" i="29"/>
  <c r="D22" i="29"/>
  <c r="D21" i="29"/>
  <c r="D20" i="29"/>
  <c r="D18" i="29"/>
  <c r="D14" i="29"/>
  <c r="D20" i="24"/>
  <c r="D19" i="24"/>
  <c r="D14" i="24"/>
  <c r="D13" i="24"/>
  <c r="D29" i="23"/>
  <c r="D26" i="23"/>
  <c r="D25" i="23"/>
  <c r="D18" i="23"/>
  <c r="D17" i="23"/>
  <c r="D16" i="23"/>
  <c r="D15" i="23"/>
  <c r="D14" i="23"/>
  <c r="D9" i="22"/>
  <c r="D10" i="20"/>
  <c r="D9" i="18"/>
  <c r="D8" i="18"/>
  <c r="D7" i="18"/>
  <c r="D56" i="7"/>
  <c r="D22" i="7"/>
  <c r="D21" i="7"/>
  <c r="D20" i="7"/>
  <c r="D19" i="7"/>
  <c r="B2" i="44" l="1"/>
  <c r="B1" i="44"/>
  <c r="B2" i="43"/>
  <c r="B1" i="43"/>
  <c r="B2" i="6"/>
  <c r="B1" i="6"/>
  <c r="B2" i="4"/>
  <c r="B1" i="4"/>
  <c r="B2" i="2"/>
  <c r="B1" i="2"/>
  <c r="F41" i="33"/>
  <c r="F40" i="33"/>
  <c r="F8" i="26"/>
  <c r="F7" i="26"/>
  <c r="F20" i="33"/>
  <c r="F19" i="33"/>
  <c r="F18" i="33"/>
  <c r="F12" i="52" l="1"/>
  <c r="F11" i="52"/>
  <c r="F9" i="52"/>
  <c r="F8" i="52"/>
  <c r="F7" i="52"/>
  <c r="B2" i="52"/>
  <c r="B1" i="52"/>
  <c r="F13" i="52" l="1"/>
  <c r="F21" i="50" l="1"/>
  <c r="F20" i="50"/>
  <c r="F19" i="50"/>
  <c r="F18" i="50"/>
  <c r="F15" i="50"/>
  <c r="F14" i="50"/>
  <c r="F13" i="50"/>
  <c r="F8" i="50"/>
  <c r="D56" i="32" l="1"/>
  <c r="D57" i="32" s="1"/>
  <c r="D16" i="32"/>
  <c r="D22" i="32" s="1"/>
  <c r="F16" i="7"/>
  <c r="F15" i="7"/>
  <c r="F14" i="7"/>
  <c r="F13" i="7"/>
  <c r="F12" i="7"/>
  <c r="F11" i="7"/>
  <c r="B2" i="7" l="1"/>
  <c r="F15" i="37"/>
  <c r="D20" i="32"/>
  <c r="D19" i="32"/>
  <c r="D9" i="27" l="1"/>
  <c r="B2" i="23"/>
  <c r="D10" i="27" l="1"/>
  <c r="D11" i="27" s="1"/>
  <c r="D12" i="27"/>
  <c r="F10" i="20" l="1"/>
  <c r="F32" i="37" l="1"/>
  <c r="F12" i="37"/>
  <c r="F11" i="37"/>
  <c r="F58" i="33"/>
  <c r="F44" i="33"/>
  <c r="F22" i="26"/>
  <c r="F21" i="26"/>
  <c r="F33" i="37" l="1"/>
  <c r="F23" i="37"/>
  <c r="F22" i="37"/>
  <c r="F21" i="37"/>
  <c r="F32" i="7"/>
  <c r="F31" i="37" l="1"/>
  <c r="B1" i="3"/>
  <c r="B1" i="5"/>
  <c r="B1" i="7"/>
  <c r="B1" i="8"/>
  <c r="B1" i="9"/>
  <c r="B1" i="11"/>
  <c r="B1" i="12"/>
  <c r="B1" i="13"/>
  <c r="B1" i="50"/>
  <c r="B1" i="14"/>
  <c r="B1" i="15"/>
  <c r="B1" i="16"/>
  <c r="B1" i="17"/>
  <c r="B1" i="18"/>
  <c r="B1" i="19"/>
  <c r="B1" i="21"/>
  <c r="B1" i="20"/>
  <c r="B1" i="10"/>
  <c r="B1" i="22"/>
  <c r="B1" i="23"/>
  <c r="B1" i="24"/>
  <c r="B1" i="26"/>
  <c r="B1" i="27"/>
  <c r="B1" i="28"/>
  <c r="B1" i="29"/>
  <c r="B1" i="30"/>
  <c r="B1" i="25"/>
  <c r="B1" i="31"/>
  <c r="B1" i="32"/>
  <c r="B1" i="51"/>
  <c r="B1" i="33"/>
  <c r="B1" i="34"/>
  <c r="B1" i="35"/>
  <c r="B1" i="36"/>
  <c r="B1" i="40"/>
  <c r="B1" i="37"/>
  <c r="B1" i="38"/>
  <c r="B1" i="39"/>
  <c r="B1" i="41"/>
  <c r="B1" i="42"/>
  <c r="B1" i="45"/>
  <c r="B1" i="46"/>
  <c r="B1" i="49"/>
  <c r="B1" i="47"/>
  <c r="F50" i="37" l="1"/>
  <c r="F49" i="37"/>
  <c r="F48" i="37"/>
  <c r="F46" i="37"/>
  <c r="F45" i="37"/>
  <c r="F40" i="37"/>
  <c r="F41" i="37" s="1"/>
  <c r="F54" i="33"/>
  <c r="F53" i="33"/>
  <c r="F52" i="33"/>
  <c r="F42" i="33"/>
  <c r="F39" i="33"/>
  <c r="F8" i="13"/>
  <c r="F19" i="21"/>
  <c r="F18" i="21"/>
  <c r="F14" i="21"/>
  <c r="F13" i="21"/>
  <c r="F9" i="21"/>
  <c r="F8" i="21"/>
  <c r="F24" i="39"/>
  <c r="F23" i="39"/>
  <c r="F21" i="39"/>
  <c r="F20" i="39"/>
  <c r="F19" i="39"/>
  <c r="F18" i="39"/>
  <c r="A42" i="37"/>
  <c r="F13" i="36"/>
  <c r="F12" i="36"/>
  <c r="F50" i="33"/>
  <c r="F49" i="33"/>
  <c r="F48" i="33"/>
  <c r="F47" i="33"/>
  <c r="F43" i="33"/>
  <c r="F13" i="51"/>
  <c r="F43" i="47" s="1"/>
  <c r="B2" i="51"/>
  <c r="F7" i="20"/>
  <c r="F11" i="20" s="1"/>
  <c r="B2" i="50"/>
  <c r="F18" i="13"/>
  <c r="F17" i="13"/>
  <c r="F15" i="13"/>
  <c r="F14" i="13"/>
  <c r="F13" i="13"/>
  <c r="F10" i="13"/>
  <c r="F8" i="11"/>
  <c r="F8" i="9"/>
  <c r="F28" i="5"/>
  <c r="F27" i="5"/>
  <c r="F26" i="5"/>
  <c r="F25" i="5"/>
  <c r="F36" i="7"/>
  <c r="F25" i="39" l="1"/>
  <c r="F37" i="21"/>
  <c r="F43" i="37"/>
  <c r="F51" i="37" s="1"/>
  <c r="F49" i="47" s="1"/>
  <c r="F22" i="50"/>
  <c r="B60" i="47"/>
  <c r="B2" i="47"/>
  <c r="B2" i="46"/>
  <c r="B2" i="49" s="1"/>
  <c r="B2" i="45"/>
  <c r="B2" i="42"/>
  <c r="B2" i="41"/>
  <c r="B2" i="39"/>
  <c r="B2" i="38"/>
  <c r="B2" i="37"/>
  <c r="B2" i="40"/>
  <c r="B2" i="36"/>
  <c r="B2" i="35"/>
  <c r="B2" i="34"/>
  <c r="B2" i="33"/>
  <c r="B2" i="32"/>
  <c r="B2" i="31"/>
  <c r="B2" i="25"/>
  <c r="B2" i="30"/>
  <c r="B2" i="29"/>
  <c r="B2" i="28"/>
  <c r="B2" i="27"/>
  <c r="B2" i="26"/>
  <c r="B2" i="24"/>
  <c r="B2" i="22"/>
  <c r="B2" i="10"/>
  <c r="B2" i="20"/>
  <c r="B2" i="21"/>
  <c r="B2" i="19"/>
  <c r="B2" i="18"/>
  <c r="B2" i="17"/>
  <c r="B2" i="16"/>
  <c r="B2" i="15"/>
  <c r="B2" i="14"/>
  <c r="B2" i="13"/>
  <c r="B2" i="12"/>
  <c r="B2" i="11"/>
  <c r="B2" i="9"/>
  <c r="B2" i="8"/>
  <c r="B2" i="5"/>
  <c r="B2" i="3"/>
  <c r="F10" i="8"/>
  <c r="F8" i="8"/>
  <c r="F7" i="8"/>
  <c r="F73" i="46"/>
  <c r="D74" i="46" s="1"/>
  <c r="F74" i="46" s="1"/>
  <c r="F70" i="46"/>
  <c r="D71" i="46" s="1"/>
  <c r="F71" i="46" s="1"/>
  <c r="F68" i="46"/>
  <c r="F67" i="46"/>
  <c r="F66" i="46"/>
  <c r="F65" i="46"/>
  <c r="F64" i="46"/>
  <c r="F63" i="46"/>
  <c r="F62" i="46"/>
  <c r="F58" i="46"/>
  <c r="D59" i="46" s="1"/>
  <c r="F59" i="46" s="1"/>
  <c r="F56" i="46"/>
  <c r="F55" i="46"/>
  <c r="F54" i="46"/>
  <c r="F53" i="46"/>
  <c r="F52" i="46"/>
  <c r="F51" i="46"/>
  <c r="F50" i="46"/>
  <c r="F49" i="46"/>
  <c r="F48" i="46"/>
  <c r="F47" i="46"/>
  <c r="F46" i="46"/>
  <c r="F45" i="46"/>
  <c r="F44" i="46"/>
  <c r="F43" i="46"/>
  <c r="F42" i="46"/>
  <c r="F41" i="46"/>
  <c r="F37" i="46"/>
  <c r="F36" i="46"/>
  <c r="F35" i="46"/>
  <c r="F34" i="46"/>
  <c r="F33" i="46"/>
  <c r="F32" i="46"/>
  <c r="F31" i="46"/>
  <c r="F30" i="46"/>
  <c r="F29" i="46"/>
  <c r="F28" i="46"/>
  <c r="F27" i="46"/>
  <c r="F24" i="46"/>
  <c r="F23" i="46"/>
  <c r="F22" i="46"/>
  <c r="F21" i="46"/>
  <c r="F20" i="46"/>
  <c r="F18" i="46"/>
  <c r="F17" i="46"/>
  <c r="F16" i="46"/>
  <c r="F15" i="46"/>
  <c r="F14" i="46"/>
  <c r="F11" i="46"/>
  <c r="F10" i="46"/>
  <c r="F9" i="46"/>
  <c r="F8" i="46"/>
  <c r="F7" i="46"/>
  <c r="F7" i="45"/>
  <c r="F12" i="44"/>
  <c r="D13" i="44" s="1"/>
  <c r="F13" i="44" s="1"/>
  <c r="F10" i="44"/>
  <c r="F9" i="44"/>
  <c r="F8" i="44"/>
  <c r="F7" i="44"/>
  <c r="F9" i="43"/>
  <c r="F8" i="43"/>
  <c r="F7" i="43"/>
  <c r="F25" i="42"/>
  <c r="F24" i="42"/>
  <c r="F23" i="42"/>
  <c r="F21" i="42"/>
  <c r="F19" i="42"/>
  <c r="F17" i="42"/>
  <c r="F16" i="42"/>
  <c r="F15" i="42"/>
  <c r="F14" i="42"/>
  <c r="F13" i="42"/>
  <c r="F11" i="42"/>
  <c r="F10" i="42"/>
  <c r="F8" i="42"/>
  <c r="F7" i="42"/>
  <c r="F16" i="41"/>
  <c r="F14" i="41"/>
  <c r="D15" i="41" s="1"/>
  <c r="F15" i="41" s="1"/>
  <c r="F12" i="41"/>
  <c r="F11" i="41"/>
  <c r="F9" i="41"/>
  <c r="F8" i="41"/>
  <c r="F7" i="41"/>
  <c r="F15" i="38"/>
  <c r="F13" i="38"/>
  <c r="F12" i="38"/>
  <c r="F11" i="38"/>
  <c r="F10" i="38"/>
  <c r="F7" i="38"/>
  <c r="F13" i="40"/>
  <c r="F12" i="40"/>
  <c r="F11" i="40"/>
  <c r="F9" i="40"/>
  <c r="F8" i="40"/>
  <c r="F7" i="40"/>
  <c r="F24" i="36"/>
  <c r="F23" i="36"/>
  <c r="F22" i="36"/>
  <c r="F19" i="36"/>
  <c r="F18" i="36"/>
  <c r="F17" i="36"/>
  <c r="F16" i="36"/>
  <c r="F15" i="36"/>
  <c r="F10" i="36"/>
  <c r="F9" i="36"/>
  <c r="F8" i="36"/>
  <c r="F7" i="35"/>
  <c r="F7" i="34"/>
  <c r="F62" i="33"/>
  <c r="D63" i="33" s="1"/>
  <c r="F63" i="33" s="1"/>
  <c r="F60" i="33"/>
  <c r="F57" i="33"/>
  <c r="F56" i="33"/>
  <c r="F55" i="33"/>
  <c r="F34" i="33"/>
  <c r="F33" i="33"/>
  <c r="F32" i="33"/>
  <c r="F30" i="33"/>
  <c r="F29" i="33"/>
  <c r="F28" i="33"/>
  <c r="F27" i="33"/>
  <c r="F26" i="33"/>
  <c r="F23" i="33"/>
  <c r="F22" i="33"/>
  <c r="F21" i="33"/>
  <c r="F16" i="33"/>
  <c r="F15" i="33"/>
  <c r="F14" i="33"/>
  <c r="F12" i="33"/>
  <c r="F11" i="33"/>
  <c r="F10" i="33"/>
  <c r="F9" i="33"/>
  <c r="F8" i="33"/>
  <c r="F72" i="32"/>
  <c r="F71" i="32"/>
  <c r="F69" i="32"/>
  <c r="F68" i="32"/>
  <c r="F67" i="32"/>
  <c r="F66" i="32"/>
  <c r="F65" i="32"/>
  <c r="F64" i="32"/>
  <c r="F62" i="32"/>
  <c r="F61" i="32"/>
  <c r="F60" i="32"/>
  <c r="F58" i="32"/>
  <c r="F57" i="32"/>
  <c r="F56" i="32"/>
  <c r="F55" i="32"/>
  <c r="F54" i="32"/>
  <c r="F49" i="32"/>
  <c r="F48" i="32"/>
  <c r="F46" i="32"/>
  <c r="F44" i="32"/>
  <c r="F42" i="32"/>
  <c r="F40" i="32"/>
  <c r="F37" i="32"/>
  <c r="F33" i="32"/>
  <c r="F32" i="32"/>
  <c r="F30" i="32"/>
  <c r="F28" i="32"/>
  <c r="F26" i="32"/>
  <c r="F23" i="32"/>
  <c r="F22" i="32"/>
  <c r="F20" i="32"/>
  <c r="F19" i="32"/>
  <c r="F17" i="32"/>
  <c r="F16" i="32"/>
  <c r="F14" i="32"/>
  <c r="F13" i="32"/>
  <c r="F12" i="32"/>
  <c r="F9" i="32"/>
  <c r="F7" i="32"/>
  <c r="F17" i="31"/>
  <c r="F16" i="31"/>
  <c r="F15" i="31"/>
  <c r="F13" i="31"/>
  <c r="F11" i="31"/>
  <c r="F7" i="31"/>
  <c r="F12" i="25"/>
  <c r="D13" i="25" s="1"/>
  <c r="F13" i="25" s="1"/>
  <c r="F10" i="25"/>
  <c r="F9" i="25"/>
  <c r="F8" i="25"/>
  <c r="F22" i="30"/>
  <c r="F21" i="30"/>
  <c r="F19" i="30"/>
  <c r="F18" i="30"/>
  <c r="F16" i="30"/>
  <c r="F15" i="30"/>
  <c r="F13" i="30"/>
  <c r="F12" i="30"/>
  <c r="F11" i="30"/>
  <c r="F9" i="30"/>
  <c r="F8" i="30"/>
  <c r="F82" i="29"/>
  <c r="F81" i="29"/>
  <c r="F79" i="29"/>
  <c r="F78" i="29"/>
  <c r="F76" i="29"/>
  <c r="F75" i="29"/>
  <c r="F71" i="29"/>
  <c r="D72" i="29" s="1"/>
  <c r="F72" i="29" s="1"/>
  <c r="F69" i="29"/>
  <c r="F68" i="29"/>
  <c r="F67" i="29"/>
  <c r="F66" i="29"/>
  <c r="F65" i="29"/>
  <c r="F64" i="29"/>
  <c r="F61" i="29"/>
  <c r="F60" i="29"/>
  <c r="F59" i="29"/>
  <c r="F58" i="29"/>
  <c r="F57" i="29"/>
  <c r="F55" i="29"/>
  <c r="F54" i="29"/>
  <c r="F53" i="29"/>
  <c r="F51" i="29"/>
  <c r="F50" i="29"/>
  <c r="F49" i="29"/>
  <c r="F48" i="29"/>
  <c r="F43" i="29"/>
  <c r="F42" i="29"/>
  <c r="F41" i="29"/>
  <c r="F40" i="29"/>
  <c r="F39" i="29"/>
  <c r="F37" i="29"/>
  <c r="F35" i="29"/>
  <c r="F34" i="29"/>
  <c r="F33" i="29"/>
  <c r="F32" i="29"/>
  <c r="F30" i="29"/>
  <c r="F29" i="29"/>
  <c r="F28" i="29"/>
  <c r="F26" i="29"/>
  <c r="F25" i="29"/>
  <c r="F24" i="29"/>
  <c r="F22" i="29"/>
  <c r="F21" i="29"/>
  <c r="F20" i="29"/>
  <c r="F18" i="29"/>
  <c r="F17" i="29"/>
  <c r="F16" i="29"/>
  <c r="F14" i="29"/>
  <c r="F13" i="29"/>
  <c r="F12" i="29"/>
  <c r="F9" i="29"/>
  <c r="F8" i="29"/>
  <c r="F7" i="29"/>
  <c r="F12" i="28"/>
  <c r="D13" i="28" s="1"/>
  <c r="F13" i="28" s="1"/>
  <c r="F10" i="28"/>
  <c r="F9" i="28"/>
  <c r="F8" i="28"/>
  <c r="F7" i="28"/>
  <c r="F22" i="27"/>
  <c r="F21" i="27"/>
  <c r="F20" i="27"/>
  <c r="F18" i="27"/>
  <c r="F17" i="27"/>
  <c r="F15" i="27"/>
  <c r="F14" i="27"/>
  <c r="F12" i="27"/>
  <c r="F11" i="27"/>
  <c r="F10" i="27"/>
  <c r="F9" i="27"/>
  <c r="F7" i="27"/>
  <c r="F26" i="26"/>
  <c r="F20" i="26"/>
  <c r="F16" i="26"/>
  <c r="F40" i="24"/>
  <c r="D41" i="24" s="1"/>
  <c r="F41" i="24" s="1"/>
  <c r="F38" i="24"/>
  <c r="F37" i="24"/>
  <c r="F36" i="24"/>
  <c r="F35" i="24"/>
  <c r="F34" i="24"/>
  <c r="F31" i="24"/>
  <c r="F30" i="24"/>
  <c r="F28" i="24"/>
  <c r="F27" i="24"/>
  <c r="F24" i="24"/>
  <c r="F22" i="24"/>
  <c r="D23" i="24" s="1"/>
  <c r="F23" i="24" s="1"/>
  <c r="F20" i="24"/>
  <c r="F19" i="24"/>
  <c r="F14" i="24"/>
  <c r="F13" i="24"/>
  <c r="F11" i="24"/>
  <c r="F10" i="24"/>
  <c r="F8" i="24"/>
  <c r="F7" i="24"/>
  <c r="F35" i="23"/>
  <c r="F34" i="23"/>
  <c r="F33" i="23"/>
  <c r="F31" i="23"/>
  <c r="F29" i="23"/>
  <c r="F28" i="23"/>
  <c r="F26" i="23"/>
  <c r="F25" i="23"/>
  <c r="F24" i="23"/>
  <c r="F23" i="23"/>
  <c r="F21" i="23"/>
  <c r="F20" i="23"/>
  <c r="F18" i="23"/>
  <c r="F17" i="23"/>
  <c r="F16" i="23"/>
  <c r="F15" i="23"/>
  <c r="F14" i="23"/>
  <c r="F12" i="23"/>
  <c r="F11" i="23"/>
  <c r="F9" i="23"/>
  <c r="F8" i="23"/>
  <c r="F12" i="22"/>
  <c r="F11" i="22"/>
  <c r="F10" i="22"/>
  <c r="F9" i="22"/>
  <c r="F8" i="22"/>
  <c r="F10" i="10"/>
  <c r="F9" i="10"/>
  <c r="F8" i="10"/>
  <c r="F7" i="10"/>
  <c r="F6" i="10"/>
  <c r="F9" i="19"/>
  <c r="F7" i="19"/>
  <c r="D8" i="19" s="1"/>
  <c r="F8" i="19" s="1"/>
  <c r="F36" i="18"/>
  <c r="F35" i="18"/>
  <c r="F34" i="18"/>
  <c r="F33" i="18"/>
  <c r="F32" i="18"/>
  <c r="F30" i="18"/>
  <c r="F29" i="18"/>
  <c r="F28" i="18"/>
  <c r="F27" i="18"/>
  <c r="F25" i="18"/>
  <c r="F24" i="18"/>
  <c r="F23" i="18"/>
  <c r="F22" i="18"/>
  <c r="F19" i="18"/>
  <c r="F18" i="18"/>
  <c r="F16" i="18"/>
  <c r="F15" i="18"/>
  <c r="F13" i="18"/>
  <c r="F12" i="18"/>
  <c r="F9" i="18"/>
  <c r="F8" i="18"/>
  <c r="F7" i="18"/>
  <c r="F48" i="17"/>
  <c r="F47" i="17"/>
  <c r="F45" i="17"/>
  <c r="F44" i="17"/>
  <c r="F43" i="17"/>
  <c r="F41" i="17"/>
  <c r="F40" i="17"/>
  <c r="F39" i="17"/>
  <c r="F37" i="17"/>
  <c r="F36" i="17"/>
  <c r="F35" i="17"/>
  <c r="F34" i="17"/>
  <c r="F33" i="17"/>
  <c r="F27" i="17"/>
  <c r="F26" i="17"/>
  <c r="F25" i="17"/>
  <c r="F24" i="17"/>
  <c r="F21" i="17"/>
  <c r="D22" i="17" s="1"/>
  <c r="F22" i="17" s="1"/>
  <c r="F18" i="17"/>
  <c r="D19" i="17" s="1"/>
  <c r="F19" i="17" s="1"/>
  <c r="F16" i="17"/>
  <c r="F15" i="17"/>
  <c r="F14" i="17"/>
  <c r="F11" i="17"/>
  <c r="F10" i="17"/>
  <c r="F8" i="17"/>
  <c r="F7" i="17"/>
  <c r="F24" i="16"/>
  <c r="D25" i="16" s="1"/>
  <c r="F25" i="16" s="1"/>
  <c r="F22" i="16"/>
  <c r="F21" i="16"/>
  <c r="F20" i="16"/>
  <c r="F19" i="16"/>
  <c r="F18" i="16"/>
  <c r="F17" i="16"/>
  <c r="F16" i="16"/>
  <c r="F14" i="16"/>
  <c r="F13" i="16"/>
  <c r="F11" i="16"/>
  <c r="F10" i="16"/>
  <c r="F9" i="16"/>
  <c r="F8" i="16"/>
  <c r="F7" i="15"/>
  <c r="D8" i="15" s="1"/>
  <c r="F8" i="15" s="1"/>
  <c r="F16" i="14"/>
  <c r="F14" i="14"/>
  <c r="F11" i="14"/>
  <c r="F9" i="14"/>
  <c r="F7" i="14"/>
  <c r="F30" i="13"/>
  <c r="D31" i="13" s="1"/>
  <c r="F31" i="13" s="1"/>
  <c r="F28" i="13"/>
  <c r="F27" i="13"/>
  <c r="F25" i="13"/>
  <c r="F24" i="13"/>
  <c r="F22" i="13"/>
  <c r="F21" i="13"/>
  <c r="F20" i="13"/>
  <c r="F11" i="13"/>
  <c r="F7" i="13"/>
  <c r="F32" i="12"/>
  <c r="F31" i="12"/>
  <c r="F28" i="12"/>
  <c r="F27" i="12"/>
  <c r="F25" i="12"/>
  <c r="F24" i="12"/>
  <c r="F21" i="12"/>
  <c r="F20" i="12"/>
  <c r="F19" i="12"/>
  <c r="F18" i="12"/>
  <c r="F17" i="12"/>
  <c r="F16" i="12"/>
  <c r="F14" i="12"/>
  <c r="F13" i="12"/>
  <c r="F12" i="12"/>
  <c r="F11" i="12"/>
  <c r="F9" i="12"/>
  <c r="F8" i="12"/>
  <c r="F7" i="11"/>
  <c r="F7" i="9"/>
  <c r="F61" i="7"/>
  <c r="F59" i="7"/>
  <c r="D60" i="7" s="1"/>
  <c r="F60" i="7" s="1"/>
  <c r="F57" i="7"/>
  <c r="F56" i="7"/>
  <c r="F55" i="7"/>
  <c r="F53" i="7"/>
  <c r="F52" i="7"/>
  <c r="F51" i="7"/>
  <c r="F49" i="7"/>
  <c r="F48" i="7"/>
  <c r="F47" i="7"/>
  <c r="F41" i="7"/>
  <c r="F40" i="7"/>
  <c r="F38" i="7"/>
  <c r="F37" i="7"/>
  <c r="F33" i="7"/>
  <c r="F27" i="7"/>
  <c r="F26" i="7"/>
  <c r="F25" i="7"/>
  <c r="F24" i="7"/>
  <c r="F22" i="7"/>
  <c r="F21" i="7"/>
  <c r="F20" i="7"/>
  <c r="F19" i="7"/>
  <c r="F9" i="7"/>
  <c r="F8" i="7"/>
  <c r="F7" i="7"/>
  <c r="F23" i="5"/>
  <c r="F22" i="5"/>
  <c r="F21" i="5"/>
  <c r="F19" i="5"/>
  <c r="F18" i="5"/>
  <c r="F17" i="5"/>
  <c r="F16" i="5"/>
  <c r="F14" i="5"/>
  <c r="F13" i="5"/>
  <c r="F12" i="5"/>
  <c r="F10" i="5"/>
  <c r="F9" i="5"/>
  <c r="F7" i="5"/>
  <c r="F9" i="4"/>
  <c r="D10" i="4" s="1"/>
  <c r="F10" i="4" s="1"/>
  <c r="F7" i="4"/>
  <c r="F35" i="3"/>
  <c r="D36" i="3" s="1"/>
  <c r="F36" i="3" s="1"/>
  <c r="F32" i="3"/>
  <c r="F31" i="3"/>
  <c r="F30" i="3"/>
  <c r="F29" i="3"/>
  <c r="F28" i="3"/>
  <c r="F26" i="3"/>
  <c r="F25" i="3"/>
  <c r="F23" i="3"/>
  <c r="F22" i="3"/>
  <c r="F19" i="3"/>
  <c r="F16" i="3"/>
  <c r="D17" i="3" s="1"/>
  <c r="F17" i="3" s="1"/>
  <c r="F13" i="3"/>
  <c r="D14" i="3" s="1"/>
  <c r="F14" i="3" s="1"/>
  <c r="F10" i="3"/>
  <c r="D11" i="3" s="1"/>
  <c r="F11" i="3" s="1"/>
  <c r="F8" i="3"/>
  <c r="F7" i="3"/>
  <c r="F21" i="2"/>
  <c r="D22" i="2" s="1"/>
  <c r="F22" i="2" s="1"/>
  <c r="F19" i="2"/>
  <c r="F17" i="2"/>
  <c r="F16" i="2"/>
  <c r="F15" i="2"/>
  <c r="F12" i="2"/>
  <c r="F11" i="2"/>
  <c r="F10" i="2"/>
  <c r="F9" i="2"/>
  <c r="F7" i="2"/>
  <c r="F6" i="2"/>
  <c r="F36" i="23" l="1"/>
  <c r="F33" i="47" s="1"/>
  <c r="F27" i="26"/>
  <c r="F18" i="41"/>
  <c r="F52" i="47" s="1"/>
  <c r="F30" i="5"/>
  <c r="F16" i="47" s="1"/>
  <c r="F10" i="43"/>
  <c r="F11" i="47" s="1"/>
  <c r="D33" i="3"/>
  <c r="F33" i="3" s="1"/>
  <c r="F15" i="24"/>
  <c r="F17" i="24" s="1"/>
  <c r="F11" i="8"/>
  <c r="F18" i="47" s="1"/>
  <c r="F14" i="44"/>
  <c r="F12" i="47" s="1"/>
  <c r="F26" i="42"/>
  <c r="F53" i="47" s="1"/>
  <c r="F14" i="40"/>
  <c r="F48" i="47" s="1"/>
  <c r="F25" i="36"/>
  <c r="F47" i="47" s="1"/>
  <c r="F35" i="33"/>
  <c r="F37" i="33" s="1"/>
  <c r="F64" i="33" s="1"/>
  <c r="F44" i="47" s="1"/>
  <c r="D8" i="31"/>
  <c r="F8" i="31" s="1"/>
  <c r="F23" i="30"/>
  <c r="F39" i="47" s="1"/>
  <c r="F14" i="28"/>
  <c r="F37" i="47" s="1"/>
  <c r="F23" i="27"/>
  <c r="F36" i="47" s="1"/>
  <c r="F35" i="47"/>
  <c r="F13" i="22"/>
  <c r="F32" i="47" s="1"/>
  <c r="F37" i="18"/>
  <c r="F27" i="47" s="1"/>
  <c r="F26" i="16"/>
  <c r="F25" i="47" s="1"/>
  <c r="F9" i="15"/>
  <c r="F24" i="47" s="1"/>
  <c r="F17" i="14"/>
  <c r="F23" i="47" s="1"/>
  <c r="F32" i="13"/>
  <c r="F22" i="47" s="1"/>
  <c r="F33" i="12"/>
  <c r="F21" i="47" s="1"/>
  <c r="F11" i="4"/>
  <c r="F9" i="47" s="1"/>
  <c r="F23" i="2"/>
  <c r="F8" i="47" s="1"/>
  <c r="F9" i="11"/>
  <c r="F20" i="47" s="1"/>
  <c r="D24" i="3"/>
  <c r="F24" i="3" s="1"/>
  <c r="F30" i="47"/>
  <c r="F9" i="9"/>
  <c r="F19" i="47" s="1"/>
  <c r="F14" i="25"/>
  <c r="F40" i="47" s="1"/>
  <c r="F38" i="46"/>
  <c r="F40" i="46" s="1"/>
  <c r="F75" i="46" s="1"/>
  <c r="F55" i="47" s="1"/>
  <c r="F51" i="47"/>
  <c r="F34" i="32"/>
  <c r="F36" i="32" s="1"/>
  <c r="F50" i="32" s="1"/>
  <c r="F52" i="32" s="1"/>
  <c r="F44" i="29"/>
  <c r="F46" i="29" s="1"/>
  <c r="F11" i="10"/>
  <c r="F31" i="47" s="1"/>
  <c r="F29" i="47"/>
  <c r="F29" i="7"/>
  <c r="F31" i="7" s="1"/>
  <c r="F42" i="7" s="1"/>
  <c r="D8" i="45"/>
  <c r="F8" i="45" s="1"/>
  <c r="D8" i="38"/>
  <c r="F8" i="38" s="1"/>
  <c r="F16" i="38" s="1"/>
  <c r="D8" i="35"/>
  <c r="F8" i="35" s="1"/>
  <c r="F9" i="35" s="1"/>
  <c r="F46" i="47" s="1"/>
  <c r="D8" i="34"/>
  <c r="F8" i="34" s="1"/>
  <c r="F9" i="34" s="1"/>
  <c r="F45" i="47" s="1"/>
  <c r="F10" i="19"/>
  <c r="F28" i="47" s="1"/>
  <c r="F28" i="17"/>
  <c r="F30" i="17" s="1"/>
  <c r="F49" i="17" s="1"/>
  <c r="F18" i="31" l="1"/>
  <c r="F41" i="47" s="1"/>
  <c r="F9" i="45"/>
  <c r="F54" i="47" s="1"/>
  <c r="F50" i="47"/>
  <c r="F83" i="29"/>
  <c r="F38" i="47" s="1"/>
  <c r="F42" i="24"/>
  <c r="F34" i="47" s="1"/>
  <c r="F26" i="47"/>
  <c r="F44" i="7"/>
  <c r="F37" i="3"/>
  <c r="F7" i="47" s="1"/>
  <c r="F73" i="32"/>
  <c r="F62" i="7" l="1"/>
  <c r="F17" i="47" s="1"/>
  <c r="F42" i="47"/>
  <c r="F56" i="47" l="1"/>
  <c r="F7" i="6"/>
  <c r="F8" i="6" s="1"/>
  <c r="F10" i="47" l="1"/>
  <c r="F13" i="47" s="1"/>
  <c r="F66" i="47" s="1"/>
  <c r="F68" i="47" l="1"/>
  <c r="F70" i="47" s="1"/>
  <c r="F9" i="49" l="1"/>
  <c r="D10" i="49" s="1"/>
  <c r="F10" i="49" s="1"/>
  <c r="E7" i="49"/>
  <c r="F7" i="49" s="1"/>
  <c r="F11" i="49" l="1"/>
  <c r="F72" i="47" s="1"/>
  <c r="F75" i="47" s="1"/>
  <c r="F77" i="47" s="1"/>
  <c r="F79" i="47" s="1"/>
</calcChain>
</file>

<file path=xl/sharedStrings.xml><?xml version="1.0" encoding="utf-8"?>
<sst xmlns="http://schemas.openxmlformats.org/spreadsheetml/2006/main" count="3285" uniqueCount="1858">
  <si>
    <t xml:space="preserve">SCHEDULE A :   </t>
  </si>
  <si>
    <t>PART A : MANAGEMENT</t>
  </si>
  <si>
    <t>M0300: CONTRACTOR'S ESTABLISHMENT ON SITE AND GENERAL OBLIGATIONS</t>
  </si>
  <si>
    <t>Pay Item No</t>
  </si>
  <si>
    <t>Description</t>
  </si>
  <si>
    <t>UNIT</t>
  </si>
  <si>
    <t>QUANTITY</t>
  </si>
  <si>
    <t>RATE</t>
  </si>
  <si>
    <t>AMOUNT</t>
  </si>
  <si>
    <t>M030.01</t>
  </si>
  <si>
    <t>Fixed obligations</t>
  </si>
  <si>
    <t>M030.02</t>
  </si>
  <si>
    <t>Value related obligations</t>
  </si>
  <si>
    <t>M030.03</t>
  </si>
  <si>
    <t>Time-related obligations</t>
  </si>
  <si>
    <t>M030.03(a)</t>
  </si>
  <si>
    <t>General obligations</t>
  </si>
  <si>
    <t>Month</t>
  </si>
  <si>
    <t>M030.03(b)</t>
  </si>
  <si>
    <t>Occupational health and safety obligation</t>
  </si>
  <si>
    <t>M030.03(c)</t>
  </si>
  <si>
    <t>Environmental Obligations</t>
  </si>
  <si>
    <t>M030.03(d)</t>
  </si>
  <si>
    <t>Reporting Obligations</t>
  </si>
  <si>
    <t xml:space="preserve">Establishment on site and general obligations of subcontracts </t>
  </si>
  <si>
    <t>Prov Sum</t>
  </si>
  <si>
    <t>M030.05</t>
  </si>
  <si>
    <t>Tenders Process for Targeted Enterprises</t>
  </si>
  <si>
    <t>M030.05 (a)</t>
  </si>
  <si>
    <t>Contractor’s charge for the management and execution of the Targeted Enterprise procurement process:</t>
  </si>
  <si>
    <t>M030.05 (a)(i)</t>
  </si>
  <si>
    <t>Procurement process for the totality of all tenders concluded for the appointment of Targeted Enterprise subcontractors of CIDB 1 and 2 contractor grading</t>
  </si>
  <si>
    <t>No</t>
  </si>
  <si>
    <t>M030.05 (a)(ii)</t>
  </si>
  <si>
    <t>Procurement process for the totality of all tenders concluded for the appointment of Targeted Enterprise subcontractors of CIDB 3 and 4 contractor grading</t>
  </si>
  <si>
    <t>M030.05 (a)(iii)</t>
  </si>
  <si>
    <t>Procurement process for the totality of all tenders concluded for the appointment of Targeted Enterprise subcontractors of CIDB 5 and higher contractor grading</t>
  </si>
  <si>
    <t>M030.06</t>
  </si>
  <si>
    <t>Responsibilities of the contractor towards Targeted Enterprises</t>
  </si>
  <si>
    <t>M030.06 (a)</t>
  </si>
  <si>
    <t>Contractor’s establishment, management, management support, assistance, coaching, guidance, mentoring and supervision of Targeted Enterprises.</t>
  </si>
  <si>
    <t>Construction Works by Targeted Enterprises</t>
  </si>
  <si>
    <t>Prime.Cost</t>
  </si>
  <si>
    <t>%</t>
  </si>
  <si>
    <t>M030.08</t>
  </si>
  <si>
    <t>Preparing and maintaining a Portfolio of Evidence for each subcontractors</t>
  </si>
  <si>
    <t>M030.08(a)</t>
  </si>
  <si>
    <t>Preparing and maintaining a Portfolio of Evidence for each  subcontractors</t>
  </si>
  <si>
    <t>M030.08(b)</t>
  </si>
  <si>
    <t>The Contractors overhead charges and profit in respect of sub-item M030.08 (a)</t>
  </si>
  <si>
    <t>CARRIED TO SUMMARY</t>
  </si>
  <si>
    <t>PART B : OPERATIONAL</t>
  </si>
  <si>
    <t>M0200: GENERAL REQUIREMENTS AND PROVISIONS</t>
  </si>
  <si>
    <t>M020.01</t>
  </si>
  <si>
    <t>Information sign boards</t>
  </si>
  <si>
    <t>M020.01(a)</t>
  </si>
  <si>
    <t>Type 1 (large)</t>
  </si>
  <si>
    <t>M020.01(b)</t>
  </si>
  <si>
    <t>Type 2 (small)</t>
  </si>
  <si>
    <t>M020.02</t>
  </si>
  <si>
    <t>Compensation to landowners</t>
  </si>
  <si>
    <t>M020.02(a)</t>
  </si>
  <si>
    <t>M020.02(b)</t>
  </si>
  <si>
    <t>The Contractor's overhead charges and profit in respect of sub-item M020.02 (a) above</t>
  </si>
  <si>
    <t>M020.03</t>
  </si>
  <si>
    <t>Advertising cost</t>
  </si>
  <si>
    <t>M020.03(a)</t>
  </si>
  <si>
    <t>Advertising Cost</t>
  </si>
  <si>
    <t>M020.03(b)</t>
  </si>
  <si>
    <t>The Contractor's overhead charges and profit in respect of sub-item M020.03 (a) above</t>
  </si>
  <si>
    <t>M020.04</t>
  </si>
  <si>
    <t xml:space="preserve">Stakeholder and Community Liaison and Social Facilitation </t>
  </si>
  <si>
    <t>M020.04(a)</t>
  </si>
  <si>
    <t>Cost of Liaison, Social Facilitation and PLC Support</t>
  </si>
  <si>
    <t>M020.04(b)</t>
  </si>
  <si>
    <t>Handling cost and profit in respect of sub-item M020.04(a)</t>
  </si>
  <si>
    <t>M020.05</t>
  </si>
  <si>
    <t>Target Group Participation</t>
  </si>
  <si>
    <t>M020.05 (a)</t>
  </si>
  <si>
    <t>Contract Participation Performance Bonus</t>
  </si>
  <si>
    <t>M020.06</t>
  </si>
  <si>
    <t>Training, coaching, guidance, mentoring and assistance</t>
  </si>
  <si>
    <t>M020.06(a)</t>
  </si>
  <si>
    <t>Training Costs:</t>
  </si>
  <si>
    <t>M020.06(a)(i)</t>
  </si>
  <si>
    <t>Accredited generic skills training</t>
  </si>
  <si>
    <t>M020.06(a)(ii)</t>
  </si>
  <si>
    <t>Community skills training</t>
  </si>
  <si>
    <t>M020.06(a)(iii)</t>
  </si>
  <si>
    <t>M020.06(b)</t>
  </si>
  <si>
    <t>Other costs during training</t>
  </si>
  <si>
    <t>M020.06(c)</t>
  </si>
  <si>
    <t>Training Venue</t>
  </si>
  <si>
    <t>Lump Sum</t>
  </si>
  <si>
    <t>M020.07</t>
  </si>
  <si>
    <t>Wellness Program</t>
  </si>
  <si>
    <t>M020.07(a)</t>
  </si>
  <si>
    <t>Office Facilities for Wellness Champion</t>
  </si>
  <si>
    <t>M020.07(b)</t>
  </si>
  <si>
    <t>Wellness Champion</t>
  </si>
  <si>
    <t>M020.07(c)</t>
  </si>
  <si>
    <t>Venue for ACT process</t>
  </si>
  <si>
    <t>M020.07(d)</t>
  </si>
  <si>
    <t>Transport for workers and their immediate families for ACT process</t>
  </si>
  <si>
    <t>M020.07(e)</t>
  </si>
  <si>
    <t>Remuneration for workers during ACT process</t>
  </si>
  <si>
    <t>M020.07(f)</t>
  </si>
  <si>
    <t>The Contractor's overhead charges and profit in respect of sub-item M020.07 (b) to (e)</t>
  </si>
  <si>
    <t>M020.08</t>
  </si>
  <si>
    <t>Transport for Wellness Champion</t>
  </si>
  <si>
    <t>M020.08(a)</t>
  </si>
  <si>
    <t>M020.08(b)</t>
  </si>
  <si>
    <t>The Contractor's overhead charges and profit in respect of sub-item M020.08 (a)</t>
  </si>
  <si>
    <t>hour</t>
  </si>
  <si>
    <t>M0400: ROUTE PATROL SERVICES</t>
  </si>
  <si>
    <t>M040.01</t>
  </si>
  <si>
    <t>M040.02</t>
  </si>
  <si>
    <t>Temporary repair of potholes</t>
  </si>
  <si>
    <t>M040.03</t>
  </si>
  <si>
    <t>Procurement and implemenation of visual capturing devices for route patrol services</t>
  </si>
  <si>
    <t>M040.03(a)</t>
  </si>
  <si>
    <t>M040.03(b)</t>
  </si>
  <si>
    <t>The Contractors overhead charges and profit in respect of sub-item M040.03(a)</t>
  </si>
  <si>
    <t xml:space="preserve">SCHEDULE A :  </t>
  </si>
  <si>
    <t>M0500: ACCOMMODATION OF TRAFFIC</t>
  </si>
  <si>
    <t>M050.01</t>
  </si>
  <si>
    <t>Provision of temporary traffic control facilities</t>
  </si>
  <si>
    <t>M050.01(a)</t>
  </si>
  <si>
    <t>Portable STOP/GO signs: 750mm</t>
  </si>
  <si>
    <t>M050.01(b)</t>
  </si>
  <si>
    <t>Road signs:R- and TR- series</t>
  </si>
  <si>
    <t>M050.01(b)(i)</t>
  </si>
  <si>
    <t>1200mm</t>
  </si>
  <si>
    <t>M050.01(b)(ii)</t>
  </si>
  <si>
    <t>900mm</t>
  </si>
  <si>
    <t>M050.01(c)</t>
  </si>
  <si>
    <t>Road signs: TW- series</t>
  </si>
  <si>
    <t>M050.01(c)(i)</t>
  </si>
  <si>
    <t>1500mm</t>
  </si>
  <si>
    <t>M050.01(c)(ii)</t>
  </si>
  <si>
    <t>M050.01(d)</t>
  </si>
  <si>
    <t>Rectangular road signs:TGS-, TIN- and TW-series (excluding delineators and barricades)</t>
  </si>
  <si>
    <r>
      <t>m</t>
    </r>
    <r>
      <rPr>
        <vertAlign val="superscript"/>
        <sz val="9"/>
        <rFont val="Arial"/>
        <family val="2"/>
      </rPr>
      <t>2</t>
    </r>
  </si>
  <si>
    <t>M050.01(e)</t>
  </si>
  <si>
    <t>Delineators</t>
  </si>
  <si>
    <t>M050.01(e)(i)</t>
  </si>
  <si>
    <t>1000mm x 250mm</t>
  </si>
  <si>
    <t>M050.01(e)(ii)</t>
  </si>
  <si>
    <t>800mm x 200mm</t>
  </si>
  <si>
    <t>M050.01(e)(iii)</t>
  </si>
  <si>
    <t>Solid rubber moulded heavy duty Bases   for (e) (i)</t>
  </si>
  <si>
    <t>M050.01(e)(iv)</t>
  </si>
  <si>
    <t>Solid rubber moulded heavy duty Bases   for (e) (ii)</t>
  </si>
  <si>
    <t>M050.01(f)</t>
  </si>
  <si>
    <t>Barricades</t>
  </si>
  <si>
    <t>M050.01(f)(i)</t>
  </si>
  <si>
    <t>2400mm x 400mm</t>
  </si>
  <si>
    <t>M050.01(f)(ii)</t>
  </si>
  <si>
    <t>1800mm x 300mm</t>
  </si>
  <si>
    <t>M050.01(g)</t>
  </si>
  <si>
    <t>Traffic cones: 750mm</t>
  </si>
  <si>
    <t>M050.02</t>
  </si>
  <si>
    <t>Accommodation of traffic and maintaining temporary deviations</t>
  </si>
  <si>
    <t>General Provisions</t>
  </si>
  <si>
    <t>Work undertaken by Contractor</t>
  </si>
  <si>
    <t>Work undertaken by Subcontractor</t>
  </si>
  <si>
    <t>Traffic Safety Officer</t>
  </si>
  <si>
    <t>M0600: SKILLS DEVELOPMENT</t>
  </si>
  <si>
    <t>M060.01</t>
  </si>
  <si>
    <t>Skills Development</t>
  </si>
  <si>
    <t>M060.01(a)</t>
  </si>
  <si>
    <t>Prime cost</t>
  </si>
  <si>
    <t>M1100: PAVEMENT LAYERS REPAIR</t>
  </si>
  <si>
    <t>M110.01</t>
  </si>
  <si>
    <t>Removal and excavating material from existing pavements (except milled material)</t>
  </si>
  <si>
    <t>M110.01(a)</t>
  </si>
  <si>
    <t>Area up to 50m²</t>
  </si>
  <si>
    <r>
      <t>m</t>
    </r>
    <r>
      <rPr>
        <vertAlign val="superscript"/>
        <sz val="9"/>
        <rFont val="Arial"/>
        <family val="2"/>
      </rPr>
      <t>3</t>
    </r>
  </si>
  <si>
    <t>M110.01(b)</t>
  </si>
  <si>
    <t>Area exceeding 50m² but smaller than 100m²</t>
  </si>
  <si>
    <t>M110.01(c)</t>
  </si>
  <si>
    <t>Area exceeding 100m²</t>
  </si>
  <si>
    <t>M110.03</t>
  </si>
  <si>
    <t>Backfilling of base layer failures with:</t>
  </si>
  <si>
    <t>M110.03(a)</t>
  </si>
  <si>
    <t>Chemically stabilised gravel excavated from the existing pavement</t>
  </si>
  <si>
    <t>M110.03(a)(i)</t>
  </si>
  <si>
    <t>Areas up to 50m²</t>
  </si>
  <si>
    <t>M110.03(a)(ii)</t>
  </si>
  <si>
    <t>Areas exceeding 50m² up to 100m²</t>
  </si>
  <si>
    <t>M110.03(a)(iii)</t>
  </si>
  <si>
    <t>Areas exceeding 100m²</t>
  </si>
  <si>
    <t>M110.03(a)(iv)</t>
  </si>
  <si>
    <t>Extra over sub-item (a)(i), (ii) and (iii) for procuring and importing gravel material</t>
  </si>
  <si>
    <t>M110.03(b)</t>
  </si>
  <si>
    <t>Emulsion-treated crushed stone pavement</t>
  </si>
  <si>
    <t>M110.03(b)(i)</t>
  </si>
  <si>
    <t>M110.03(b)(ii)</t>
  </si>
  <si>
    <t>M110.03(b)(iii)</t>
  </si>
  <si>
    <t>M110.03(b)(iv)</t>
  </si>
  <si>
    <t>Extra over sub-item (a)(i), (ii) and (iii) for importing crushed stone</t>
  </si>
  <si>
    <t>M110.03(c)</t>
  </si>
  <si>
    <t>Asphalt base (hot mix– continuously graded 28mm max.)</t>
  </si>
  <si>
    <t>CARRIED FORWARD</t>
  </si>
  <si>
    <t>BROUGHT FORWARD</t>
  </si>
  <si>
    <t>ton</t>
  </si>
  <si>
    <t>M110.03(c)(iii)</t>
  </si>
  <si>
    <t>M110.04</t>
  </si>
  <si>
    <t>Surfacing of base layer repairs with:</t>
  </si>
  <si>
    <t>M110.04(a)</t>
  </si>
  <si>
    <t>Asphalt surfacing (hot mix - continuously graded medium)</t>
  </si>
  <si>
    <t>M110.04(a)(ii)</t>
  </si>
  <si>
    <t>M110.04(a)(iii)</t>
  </si>
  <si>
    <t>M110.05</t>
  </si>
  <si>
    <t>Establishment and moving of asphalt paver on site</t>
  </si>
  <si>
    <t>M110.05(a)</t>
  </si>
  <si>
    <t>Establishment of asphalt paver</t>
  </si>
  <si>
    <t>M110.05(b)</t>
  </si>
  <si>
    <t>Moving the paver on site for distance exceeding 5,0 km</t>
  </si>
  <si>
    <t>litre</t>
  </si>
  <si>
    <t>M110.06</t>
  </si>
  <si>
    <t>Backfilling of pavement layers</t>
  </si>
  <si>
    <t>M110.06(a)</t>
  </si>
  <si>
    <t>Subbase layer</t>
  </si>
  <si>
    <t>M110.06(a)(i)</t>
  </si>
  <si>
    <t>M110.06(a)(ii)</t>
  </si>
  <si>
    <t>M110.06(a)(iii)</t>
  </si>
  <si>
    <t>M110.07</t>
  </si>
  <si>
    <t>Binder Variation</t>
  </si>
  <si>
    <t>M110.07(a)</t>
  </si>
  <si>
    <t>Penetration grade bitumen</t>
  </si>
  <si>
    <t>M110.07(b)</t>
  </si>
  <si>
    <t>Anionic bitumen emulsion</t>
  </si>
  <si>
    <t>M110.07(c )</t>
  </si>
  <si>
    <t>Cationic bitumen emuslsion</t>
  </si>
  <si>
    <t>M110.08</t>
  </si>
  <si>
    <t>Variation in active filler content</t>
  </si>
  <si>
    <t>M110.08(a)</t>
  </si>
  <si>
    <t>Cement</t>
  </si>
  <si>
    <t>M110.08(b)</t>
  </si>
  <si>
    <t>Lime</t>
  </si>
  <si>
    <t>M110.09</t>
  </si>
  <si>
    <t>Overhaul of material hauled in excess of 1,0 km</t>
  </si>
  <si>
    <t>m3-km</t>
  </si>
  <si>
    <t>M110.10</t>
  </si>
  <si>
    <t>Milling and Paving</t>
  </si>
  <si>
    <t>M110.10(a)</t>
  </si>
  <si>
    <t>Prov.Sum</t>
  </si>
  <si>
    <t>M110.10(b)</t>
  </si>
  <si>
    <t>Overhead charges and profit in respect of subitem M110.10(a)</t>
  </si>
  <si>
    <t xml:space="preserve">% </t>
  </si>
  <si>
    <t>M110.11</t>
  </si>
  <si>
    <t>100mm cores in asphalt paving</t>
  </si>
  <si>
    <t xml:space="preserve"> </t>
  </si>
  <si>
    <t>M1210: REPAIR OF EDGE BREAKS</t>
  </si>
  <si>
    <t>M121.01</t>
  </si>
  <si>
    <t>Repair of edge breaks (non performance based)</t>
  </si>
  <si>
    <t>M121.01(a)</t>
  </si>
  <si>
    <t>Hot mix continuously graded asphalt</t>
  </si>
  <si>
    <t>m</t>
  </si>
  <si>
    <t>M121.01(b)</t>
  </si>
  <si>
    <t>Cold mix asphalt</t>
  </si>
  <si>
    <t>M1220: REPAIR OF SURFACE FAILURES</t>
  </si>
  <si>
    <t>M122.01</t>
  </si>
  <si>
    <t>Repair of Surface failures (non performance based)</t>
  </si>
  <si>
    <t>M122.01(a)</t>
  </si>
  <si>
    <t>M122.01(b)</t>
  </si>
  <si>
    <t>M1300:  CRACK SEALING</t>
  </si>
  <si>
    <t>M130.01</t>
  </si>
  <si>
    <t>Cleaning and sealing the cracks</t>
  </si>
  <si>
    <t>M130.01(a)</t>
  </si>
  <si>
    <t>Cleaning cracks per metre with:</t>
  </si>
  <si>
    <t>M130.01(a)(i)</t>
  </si>
  <si>
    <t>Cold compressed air</t>
  </si>
  <si>
    <t>M130.01(a)(ii)</t>
  </si>
  <si>
    <t>Hot compressed air</t>
  </si>
  <si>
    <t>M130.01(b)</t>
  </si>
  <si>
    <t>Cleaning cracks per area with:</t>
  </si>
  <si>
    <t>M130.01(b)(i)</t>
  </si>
  <si>
    <t>M130.01(b)(ii)</t>
  </si>
  <si>
    <t>M130.01(c)</t>
  </si>
  <si>
    <t>Applying herbicides for sealing cracks</t>
  </si>
  <si>
    <t>M130.01(d)</t>
  </si>
  <si>
    <t>Priming of cracks</t>
  </si>
  <si>
    <t>M130.01(e )</t>
  </si>
  <si>
    <t>Sealing the cracks with:</t>
  </si>
  <si>
    <t>M130.01( e)(i)</t>
  </si>
  <si>
    <t>C-E1 modified binder</t>
  </si>
  <si>
    <t>M130.01(e )(ii)</t>
  </si>
  <si>
    <t>CC-E1 modified binder</t>
  </si>
  <si>
    <t>M130.01(e )(iii)</t>
  </si>
  <si>
    <t>C-R1 modified binder</t>
  </si>
  <si>
    <t>M130.01(f)</t>
  </si>
  <si>
    <t>Extra over M130.01(e ) for filling wide cracks with fine sand to underside of base layer as specified</t>
  </si>
  <si>
    <t>M130.01(g)</t>
  </si>
  <si>
    <t>Heating of surface before rolling</t>
  </si>
  <si>
    <t>M130.01(h)</t>
  </si>
  <si>
    <t>Rolling the cracks</t>
  </si>
  <si>
    <t>M130.02</t>
  </si>
  <si>
    <t>Geotextile crack sealing</t>
  </si>
  <si>
    <t>M130.02(a)</t>
  </si>
  <si>
    <t>Sealing cracks with 200mm wide geotextile "bandage" using:</t>
  </si>
  <si>
    <t>M130.02(a)(i)</t>
  </si>
  <si>
    <t>65% Cationic bitumen emulsion (solvents omitted)</t>
  </si>
  <si>
    <t>M130.02(a)(ii)</t>
  </si>
  <si>
    <t>SC-E1 modified emulsion (solvents omitted)</t>
  </si>
  <si>
    <t>M130.02(b)</t>
  </si>
  <si>
    <t>Sealing "crocodile" cracks with geotextile over areas using:</t>
  </si>
  <si>
    <t>M130.02(b)(i)</t>
  </si>
  <si>
    <t>M130.02(b)(ii)</t>
  </si>
  <si>
    <t>M130.03</t>
  </si>
  <si>
    <t>Prefabricated road patch for crack sealing</t>
  </si>
  <si>
    <t>M130.03(a)</t>
  </si>
  <si>
    <t>Sealing "crocodile" cracks with pre-fabricated road patch over areas using:</t>
  </si>
  <si>
    <t>M130.03(a)(i)</t>
  </si>
  <si>
    <t>10mm nominal size aggregate (single seal)</t>
  </si>
  <si>
    <t>M130.03(a)(ii)</t>
  </si>
  <si>
    <t>14mm nominal size aggregate (single seal)</t>
  </si>
  <si>
    <t>M1400: BLEEDING REPAIR</t>
  </si>
  <si>
    <t>M140.01</t>
  </si>
  <si>
    <t xml:space="preserve">Repair of bleeding (Method 1) </t>
  </si>
  <si>
    <t>M140.01(b)</t>
  </si>
  <si>
    <t>Using 10,0 mm aggregate</t>
  </si>
  <si>
    <t>M140.01(c)</t>
  </si>
  <si>
    <t>Using 7,0 mm aggregate</t>
  </si>
  <si>
    <t>M140.02</t>
  </si>
  <si>
    <t>Repair of bleeding (Method 2)</t>
  </si>
  <si>
    <t>M140.02(b)</t>
  </si>
  <si>
    <t>M140.02(c)</t>
  </si>
  <si>
    <t>M140.03</t>
  </si>
  <si>
    <t xml:space="preserve">Repair of bleeding (Method 3) </t>
  </si>
  <si>
    <t>M140.03(b)</t>
  </si>
  <si>
    <t>M140.03(c)</t>
  </si>
  <si>
    <t>M140.04</t>
  </si>
  <si>
    <t>Precoating of aggregate</t>
  </si>
  <si>
    <t>M140.05</t>
  </si>
  <si>
    <t>Aggregate Variation</t>
  </si>
  <si>
    <t>M140.05(b)</t>
  </si>
  <si>
    <t>10,0 mm aggregate</t>
  </si>
  <si>
    <t>M140.05(c)</t>
  </si>
  <si>
    <t>7,0 mm aggregate</t>
  </si>
  <si>
    <t>M140.06</t>
  </si>
  <si>
    <t xml:space="preserve">Bituminous binder variations </t>
  </si>
  <si>
    <t>M140.06(a)</t>
  </si>
  <si>
    <t>Precoating fluid</t>
  </si>
  <si>
    <t>Litre</t>
  </si>
  <si>
    <t>M140.06(b)</t>
  </si>
  <si>
    <t>M140.06(c)</t>
  </si>
  <si>
    <t>M140.07</t>
  </si>
  <si>
    <t>Application of fog spray</t>
  </si>
  <si>
    <t>M140.07(a)</t>
  </si>
  <si>
    <t>60 % Spray-grade emulsion</t>
  </si>
  <si>
    <t>M140.07(b)</t>
  </si>
  <si>
    <t>30 % Spray-grade emulsion</t>
  </si>
  <si>
    <t>M140.08</t>
  </si>
  <si>
    <t>Aggregate for blinding using</t>
  </si>
  <si>
    <t>M140.08(a)</t>
  </si>
  <si>
    <t>Natural sand</t>
  </si>
  <si>
    <t>M140.08(b)</t>
  </si>
  <si>
    <t>Crusher sand</t>
  </si>
  <si>
    <t>M140.09</t>
  </si>
  <si>
    <t>Bleeding Repair by water cutting</t>
  </si>
  <si>
    <t>M140.09(a)</t>
  </si>
  <si>
    <t>M140.09(b)</t>
  </si>
  <si>
    <t>The Contractor's overhead charges and profit in respect of sub-item M140.09 (a)</t>
  </si>
  <si>
    <t>M1600: SURFACE TREATMENT - TEXTURE CORRECTION</t>
  </si>
  <si>
    <t>M160.01</t>
  </si>
  <si>
    <t xml:space="preserve">Application of slurry mixed on site </t>
  </si>
  <si>
    <t>M160.01(a)</t>
  </si>
  <si>
    <t>Tack coating using 30 % stable grade bitumen emulsion</t>
  </si>
  <si>
    <t>M160.01(d)</t>
  </si>
  <si>
    <t>Slurry applied for texture treatment (Fine Slurry Fine Grade,60% stable-grade anionic bitumen emulsion + 3% Latex )</t>
  </si>
  <si>
    <t>M160.01(d)(i)</t>
  </si>
  <si>
    <t xml:space="preserve">Applied by hand </t>
  </si>
  <si>
    <t>M160.01(e)</t>
  </si>
  <si>
    <t>Slurry applied for texture treatment (Fine Slurry Medium Grade, 60% stable-grade anionic bitumen emulsion + 3% Latex )</t>
  </si>
  <si>
    <t>M160.01(e)(i)</t>
  </si>
  <si>
    <t>M160.02</t>
  </si>
  <si>
    <t>Application of slurry from commercial soures</t>
  </si>
  <si>
    <t>M160.02(d)</t>
  </si>
  <si>
    <t>M160.02(d)(i)</t>
  </si>
  <si>
    <t>M160.02(e)</t>
  </si>
  <si>
    <t>Slurry applied for texture treatment (Fine Slurry Medium Grade,60% stable-grade anionic bitumen emulsion + 3% Latex )</t>
  </si>
  <si>
    <t>M160.02(e)(i)</t>
  </si>
  <si>
    <t>M1610: SURFACE TREATMENT - RUT FILLING</t>
  </si>
  <si>
    <t>Application of slurry for rut filling from commercial sources</t>
  </si>
  <si>
    <t>M161.03</t>
  </si>
  <si>
    <t>M161.03 (a)</t>
  </si>
  <si>
    <t>M161.03 (b)</t>
  </si>
  <si>
    <t>The Contractors overhead charges and profit in respect of sub-item M161.03 (a)</t>
  </si>
  <si>
    <t>M1700: REPAIR OF SLOPE FAILURES AND WASHAWAYS</t>
  </si>
  <si>
    <t>M170.01</t>
  </si>
  <si>
    <t>Reconstruction of slope failures and washaways - mass earth works</t>
  </si>
  <si>
    <t>M170.01(a)</t>
  </si>
  <si>
    <t>Excavation and removing excavated material to spoil or stockpile as directed by the Engineer. A distinction shall be made between:</t>
  </si>
  <si>
    <t>M170.01(a)(i)</t>
  </si>
  <si>
    <t>Soft material</t>
  </si>
  <si>
    <t>M170.01(a)(ii)</t>
  </si>
  <si>
    <t>Intermediate material</t>
  </si>
  <si>
    <t>M170.01(a)(iii)</t>
  </si>
  <si>
    <t>Hard and boulder class material</t>
  </si>
  <si>
    <t>M170.01(c)</t>
  </si>
  <si>
    <t>Roadbed compaction to 90% of modified AASHTO density</t>
  </si>
  <si>
    <t>M170.01(d)</t>
  </si>
  <si>
    <t>Backfill at excavated area in</t>
  </si>
  <si>
    <t>M170.01(d)(i)</t>
  </si>
  <si>
    <t>Fill embankments to 90% of modified AASHTO density</t>
  </si>
  <si>
    <t>M170.01(d)(ii)</t>
  </si>
  <si>
    <t>Cut embankments to 90% of modified AASHTO density including haul for a free haul distance of 1,0km.</t>
  </si>
  <si>
    <t>M170.02</t>
  </si>
  <si>
    <t>Reconstruction of pavement layers</t>
  </si>
  <si>
    <t>M170.02(a)</t>
  </si>
  <si>
    <t>Natural gravel selected subgrade</t>
  </si>
  <si>
    <t>M170.02(b)</t>
  </si>
  <si>
    <t>Cement stabilised natural gravel subbase</t>
  </si>
  <si>
    <t>M170.02(c)</t>
  </si>
  <si>
    <t>Emulsion treated crushed stone base</t>
  </si>
  <si>
    <t>M170.02(d)</t>
  </si>
  <si>
    <t>Crushed stone base (G1)</t>
  </si>
  <si>
    <t>M170.02(e)</t>
  </si>
  <si>
    <t>Hot mix asphalt(continuously graded medium)</t>
  </si>
  <si>
    <t>M170.02(f)</t>
  </si>
  <si>
    <t>Cold mix asphalt (Agrement SA certified)</t>
  </si>
  <si>
    <t>M170.04</t>
  </si>
  <si>
    <t>Overhaul on natural gravel material</t>
  </si>
  <si>
    <r>
      <t>m</t>
    </r>
    <r>
      <rPr>
        <vertAlign val="superscript"/>
        <sz val="9"/>
        <rFont val="Arial"/>
        <family val="2"/>
      </rPr>
      <t>3</t>
    </r>
    <r>
      <rPr>
        <sz val="9"/>
        <rFont val="Arial"/>
        <family val="2"/>
      </rPr>
      <t>-km</t>
    </r>
  </si>
  <si>
    <t>M170.05</t>
  </si>
  <si>
    <t>Repair of slope failures and washaways</t>
  </si>
  <si>
    <t>M170.05(a)</t>
  </si>
  <si>
    <t>Provisional sum for repair of slope failures and washaways</t>
  </si>
  <si>
    <t>M170.05(b)</t>
  </si>
  <si>
    <t>The contractors overhead charges and profit in respect of sub-item M170.05(a)</t>
  </si>
  <si>
    <t>M2100:REPAIR AND MAINTENANCE OF INLET AND OUTLET STRUCTURES</t>
  </si>
  <si>
    <t>M210.01</t>
  </si>
  <si>
    <t>Excavation</t>
  </si>
  <si>
    <t>M210.01(a)</t>
  </si>
  <si>
    <t>Excavating soft material</t>
  </si>
  <si>
    <t>M210.01(b)</t>
  </si>
  <si>
    <t>Excavating hard material</t>
  </si>
  <si>
    <t>M210.02</t>
  </si>
  <si>
    <t>Backfilling</t>
  </si>
  <si>
    <t>M210.02(a)</t>
  </si>
  <si>
    <t>Using the excavated material</t>
  </si>
  <si>
    <t>M210.02(b)</t>
  </si>
  <si>
    <t>Using stabilised excavated material</t>
  </si>
  <si>
    <t>M210.03</t>
  </si>
  <si>
    <t>Reconstruction of inlet and outlet structures</t>
  </si>
  <si>
    <t>M210.03(a)</t>
  </si>
  <si>
    <t>In concrete (class indicated)</t>
  </si>
  <si>
    <t>M210.03(a)(iii)</t>
  </si>
  <si>
    <t>25/19</t>
  </si>
  <si>
    <t>M210.03(b)</t>
  </si>
  <si>
    <t>In brickwork</t>
  </si>
  <si>
    <t>M210.03(c)</t>
  </si>
  <si>
    <t>Plastering</t>
  </si>
  <si>
    <t>M210.03(d)</t>
  </si>
  <si>
    <t>Maintenance of grids</t>
  </si>
  <si>
    <t>M210.03(d)(i)</t>
  </si>
  <si>
    <t>Welding and loosening of steel grids</t>
  </si>
  <si>
    <t>M210.03(d)(ii)</t>
  </si>
  <si>
    <t>The Contractors overhead charges and profit in respect of sub-item M210.03 (d)(i)</t>
  </si>
  <si>
    <t>M210.04</t>
  </si>
  <si>
    <t>Accessories</t>
  </si>
  <si>
    <t>M210.04(a)</t>
  </si>
  <si>
    <t>M210.04(b)</t>
  </si>
  <si>
    <t>The Contractors overhead charges and profit in respect of sub-item M210.04 (a)</t>
  </si>
  <si>
    <t>M210.05</t>
  </si>
  <si>
    <t>Demolition of existing structures</t>
  </si>
  <si>
    <t>M210.05(a)</t>
  </si>
  <si>
    <t>Plain concrete</t>
  </si>
  <si>
    <t>M210.05(b)</t>
  </si>
  <si>
    <t>Reinforced concrete</t>
  </si>
  <si>
    <t>M210.05(c)</t>
  </si>
  <si>
    <t>Brickwork</t>
  </si>
  <si>
    <t>M210.05(d)</t>
  </si>
  <si>
    <t>Stone masonry</t>
  </si>
  <si>
    <t>M210.06</t>
  </si>
  <si>
    <t>Repairing of existing structures</t>
  </si>
  <si>
    <t>M210.06(a)</t>
  </si>
  <si>
    <t>Concrete (class indicated)</t>
  </si>
  <si>
    <t>M210.06(a)(i)</t>
  </si>
  <si>
    <t>15/19</t>
  </si>
  <si>
    <t>M210.06(a)(ii)</t>
  </si>
  <si>
    <t>20/19</t>
  </si>
  <si>
    <t>M210.06(a)(iii)</t>
  </si>
  <si>
    <t>M210.06(a)(iv)</t>
  </si>
  <si>
    <t>30/19</t>
  </si>
  <si>
    <t>M210.06(b)</t>
  </si>
  <si>
    <t>M210.06(c)</t>
  </si>
  <si>
    <t>Stone masonry with rock material obtained from</t>
  </si>
  <si>
    <t>M210.06(c)(i)</t>
  </si>
  <si>
    <t>Natural sources</t>
  </si>
  <si>
    <t>M210.06(c)(ii)</t>
  </si>
  <si>
    <t>Commercial sources</t>
  </si>
  <si>
    <t>M210.06(d)</t>
  </si>
  <si>
    <t>M210.07</t>
  </si>
  <si>
    <t>Steel reinforcement</t>
  </si>
  <si>
    <t>M210.07(a)</t>
  </si>
  <si>
    <t>Mild steel bars</t>
  </si>
  <si>
    <t>M210.07(b)</t>
  </si>
  <si>
    <t>High tensile steel bars</t>
  </si>
  <si>
    <t>M210.07(c)</t>
  </si>
  <si>
    <t>Welded steel mesh</t>
  </si>
  <si>
    <t>kg</t>
  </si>
  <si>
    <t>M210.08</t>
  </si>
  <si>
    <t>Overhaul on materials for haul in excess of 1.0 km</t>
  </si>
  <si>
    <t>M210.08(a)</t>
  </si>
  <si>
    <t>Excavated material to spoil</t>
  </si>
  <si>
    <t>M210.08(b)</t>
  </si>
  <si>
    <t>Existing structures demolished</t>
  </si>
  <si>
    <t xml:space="preserve">M2200: SUBSOIL DRAIN INSTALLATION AND MAINTENANCE </t>
  </si>
  <si>
    <t>M220.01</t>
  </si>
  <si>
    <t>M220.01(a)</t>
  </si>
  <si>
    <t>M220.01(b)</t>
  </si>
  <si>
    <t>M220.02</t>
  </si>
  <si>
    <t>Impermeable backfilling</t>
  </si>
  <si>
    <t>M220.03</t>
  </si>
  <si>
    <t>Natural permeable material</t>
  </si>
  <si>
    <t>M220.03(a)</t>
  </si>
  <si>
    <t>Crushed stone from commercial source (state grade)</t>
  </si>
  <si>
    <t>M220.03(a)(i)</t>
  </si>
  <si>
    <t>Fine grade</t>
  </si>
  <si>
    <t>M220.03(a)(ii)</t>
  </si>
  <si>
    <t>Course grade</t>
  </si>
  <si>
    <t>M220.03(b)</t>
  </si>
  <si>
    <t>Sand obtained from approved source on site (state grade)</t>
  </si>
  <si>
    <t>M220.03(b)(i)</t>
  </si>
  <si>
    <t>M220.03(b)(ii)</t>
  </si>
  <si>
    <t>M220.03(c)</t>
  </si>
  <si>
    <t>Sand from commercial source (state grade)</t>
  </si>
  <si>
    <t>M220.03( c)(i)</t>
  </si>
  <si>
    <t>M220.03(c )(ii)</t>
  </si>
  <si>
    <t>M220.04</t>
  </si>
  <si>
    <t>Pipes</t>
  </si>
  <si>
    <t>M220.04(a)</t>
  </si>
  <si>
    <t>Unplasticized PVC pipes and fittings, normal duty, complete with couplings (state size and whether or not perforated or slotted)</t>
  </si>
  <si>
    <t>M220.04(a)(i)</t>
  </si>
  <si>
    <t>110 mm slotted pipe</t>
  </si>
  <si>
    <t>M220.04(a)(ii)</t>
  </si>
  <si>
    <t>150 mm slotted pipe</t>
  </si>
  <si>
    <t>M220.04(a)(iii)</t>
  </si>
  <si>
    <t>110 mm perforated pipe</t>
  </si>
  <si>
    <t>M220.04(a)(iv)</t>
  </si>
  <si>
    <t>150 mm perforated pipe</t>
  </si>
  <si>
    <t>M220.04(b)</t>
  </si>
  <si>
    <t>High density type polyethylene pressure pipes and fittings, complete with couplings (state size, type and class and whether or not perforated)</t>
  </si>
  <si>
    <t>M220.04(b)(i)</t>
  </si>
  <si>
    <t xml:space="preserve">110 mm </t>
  </si>
  <si>
    <t>M220.04(b)(ii)</t>
  </si>
  <si>
    <t xml:space="preserve">150 mm </t>
  </si>
  <si>
    <t>M220.05</t>
  </si>
  <si>
    <t>Polyethylene sheeting 0,25 mm thick</t>
  </si>
  <si>
    <t>M220.06</t>
  </si>
  <si>
    <t>Synthetic fibre filter fabric (type A4 Bidim))</t>
  </si>
  <si>
    <t>M220.08</t>
  </si>
  <si>
    <t>Inlet and outlet structures</t>
  </si>
  <si>
    <t>M220.08(a)</t>
  </si>
  <si>
    <t>Rodding eyes</t>
  </si>
  <si>
    <t>M220.08(b)</t>
  </si>
  <si>
    <t>Outlet structures</t>
  </si>
  <si>
    <t>M220.09</t>
  </si>
  <si>
    <t>Exposing of existing drains</t>
  </si>
  <si>
    <t>M220.10</t>
  </si>
  <si>
    <t>Clearing of subsoil drains</t>
  </si>
  <si>
    <t>M220.11</t>
  </si>
  <si>
    <t>Overhaul for material hauled in excess of 1,0 km free-haul</t>
  </si>
  <si>
    <t>M2300: CLEANING OF WATERWAY STRUCTURES</t>
  </si>
  <si>
    <t>M230.01</t>
  </si>
  <si>
    <t>Cleaning of waterway structures, inlet and outlets areas</t>
  </si>
  <si>
    <t>M230.01(a)</t>
  </si>
  <si>
    <t>Cleaning of waterway structures,  inlets and outlets areas</t>
  </si>
  <si>
    <t>M230.01(b)</t>
  </si>
  <si>
    <t>The Contractor’s overhead charges and profit in  respect of sub-item M230.01(a)</t>
  </si>
  <si>
    <t>M230.02</t>
  </si>
  <si>
    <t xml:space="preserve">Overhaul of material in excess of the free-haul distance of 1,0 km
</t>
  </si>
  <si>
    <t>M2400: CLEANING OF PREFABRICATED CULVERTS</t>
  </si>
  <si>
    <t>M240.01</t>
  </si>
  <si>
    <t>Cleaning of prefabricated culverts (non performance based)</t>
  </si>
  <si>
    <t>M240.01(a)(i)</t>
  </si>
  <si>
    <t>Pipes with an internal diameter up to and including 750 mm</t>
  </si>
  <si>
    <t>No.</t>
  </si>
  <si>
    <t>M240.01(a)(ii)</t>
  </si>
  <si>
    <t>M240.01(a)(iii)</t>
  </si>
  <si>
    <t>M2500: CLEANING OF CONCRETE DRAINS AND CHANNELS</t>
  </si>
  <si>
    <t>M250.03</t>
  </si>
  <si>
    <t>Cleaning of pedestrian paths</t>
  </si>
  <si>
    <t>M250.03(a)</t>
  </si>
  <si>
    <t>Cleaning of pedestrian paths on instruction of the Engineer</t>
  </si>
  <si>
    <t>M2600: CLEANING AND MAINTENANCE OF EXISTING EARTH CHANNELS</t>
  </si>
  <si>
    <t>M260.01</t>
  </si>
  <si>
    <t>Cleaning earth drains and channels</t>
  </si>
  <si>
    <t>M260.02</t>
  </si>
  <si>
    <t>Repairing of earth drains and channels</t>
  </si>
  <si>
    <t>M260.03</t>
  </si>
  <si>
    <t>Banks and dykes</t>
  </si>
  <si>
    <t>M260.04</t>
  </si>
  <si>
    <t>Construction of new new earth drains</t>
  </si>
  <si>
    <t>M260.05</t>
  </si>
  <si>
    <t>Overhaul of material in excess of the free-haul distance of 1,0 km</t>
  </si>
  <si>
    <t>M2700: EDGE BUILD-UP REMOVAL</t>
  </si>
  <si>
    <t>M270.01</t>
  </si>
  <si>
    <t xml:space="preserve">Removal edge build-up </t>
  </si>
  <si>
    <t>M270.01(a)</t>
  </si>
  <si>
    <t>M270.01(a)(i)</t>
  </si>
  <si>
    <t>Remove material by hand and dispose of adjacent to road</t>
  </si>
  <si>
    <t>M270.01(a)(ii)</t>
  </si>
  <si>
    <t>Remove material by hand and load for spoil</t>
  </si>
  <si>
    <t>M270.01(a)(iii)</t>
  </si>
  <si>
    <t xml:space="preserve">Remove material by machine and dispose of adjacent to the road </t>
  </si>
  <si>
    <t>km</t>
  </si>
  <si>
    <t>M270.01(a)(iv)</t>
  </si>
  <si>
    <t xml:space="preserve">Remove material by machine and load for spoil </t>
  </si>
  <si>
    <t>M270.01(b)</t>
  </si>
  <si>
    <t xml:space="preserve">Overhaul on material hauled in excess of 1,0 km </t>
  </si>
  <si>
    <t>M2800: CONCRETE CHANNEL CONSTRUCTION AND MAINTENANCE OF EXISTING CHANNELS</t>
  </si>
  <si>
    <t>M280.01</t>
  </si>
  <si>
    <t>M280.01(a)</t>
  </si>
  <si>
    <t>For open drains</t>
  </si>
  <si>
    <t>M280.01(a)(i)</t>
  </si>
  <si>
    <t>M280.01(a)(ii)</t>
  </si>
  <si>
    <t>Hard material</t>
  </si>
  <si>
    <t>M280.01(b)</t>
  </si>
  <si>
    <t>Chutes and kerb-channel combinations</t>
  </si>
  <si>
    <t>M280.01(b)(i)</t>
  </si>
  <si>
    <t>M280.01(b)(ii)</t>
  </si>
  <si>
    <t>M280.02</t>
  </si>
  <si>
    <t>Cast in situ concrete</t>
  </si>
  <si>
    <t>M280.02(a)</t>
  </si>
  <si>
    <t>Linings (25/19)</t>
  </si>
  <si>
    <t>M280.02(b)</t>
  </si>
  <si>
    <t>Chutes (25/19)</t>
  </si>
  <si>
    <t>M280.02(c)</t>
  </si>
  <si>
    <t>Channels for kerb and channel (25/19)</t>
  </si>
  <si>
    <t>M280.02(d)</t>
  </si>
  <si>
    <t>Concrete berms</t>
  </si>
  <si>
    <t>M280.03</t>
  </si>
  <si>
    <t>Concrete screed or backfill below chutes (25/19)</t>
  </si>
  <si>
    <t>M280.04</t>
  </si>
  <si>
    <t xml:space="preserve">Precast concrete kerbing  and chutes </t>
  </si>
  <si>
    <t>M280.04(a)</t>
  </si>
  <si>
    <t>Kerbing (SABS Figure 2 or similar)</t>
  </si>
  <si>
    <t>M280.04(b)</t>
  </si>
  <si>
    <t>Chutes (SABS Figure 7)</t>
  </si>
  <si>
    <t>M280.05</t>
  </si>
  <si>
    <t>M280.05(a)</t>
  </si>
  <si>
    <t>M280.05(b)</t>
  </si>
  <si>
    <t>M280.05(c)</t>
  </si>
  <si>
    <t>M280.06</t>
  </si>
  <si>
    <t>Sealed joints in concrete lining of open drains (type indicated with reference to drawings)</t>
  </si>
  <si>
    <t>M280.07</t>
  </si>
  <si>
    <t>Demolition and removal of damaged existing structures</t>
  </si>
  <si>
    <t>M280.07(a)</t>
  </si>
  <si>
    <t>M280.07(b)</t>
  </si>
  <si>
    <t>M280.08</t>
  </si>
  <si>
    <t xml:space="preserve">Down chutes </t>
  </si>
  <si>
    <t>M280.08(c)</t>
  </si>
  <si>
    <t>Concrete downchutes (350 X 400)</t>
  </si>
  <si>
    <t>M280.09</t>
  </si>
  <si>
    <t>Overhaul on material for haul in excess of 1,0 km</t>
  </si>
  <si>
    <t>M280.09(a)</t>
  </si>
  <si>
    <t>M280.09(b)</t>
  </si>
  <si>
    <t>M280.10</t>
  </si>
  <si>
    <t>Asphalt Berms</t>
  </si>
  <si>
    <t>M3100: Fencing</t>
  </si>
  <si>
    <t>M310.01</t>
  </si>
  <si>
    <t xml:space="preserve">Clearing fence line </t>
  </si>
  <si>
    <t>M310.01(a)</t>
  </si>
  <si>
    <t>2 m wide for new fences</t>
  </si>
  <si>
    <t>M310.01(b)</t>
  </si>
  <si>
    <t>1 m wide alongside existing fences</t>
  </si>
  <si>
    <t>M310.02</t>
  </si>
  <si>
    <t>Repair of existing fences of less than 100 m lengths:</t>
  </si>
  <si>
    <t>M310.02(a)</t>
  </si>
  <si>
    <t>Stock-proof fences</t>
  </si>
  <si>
    <t>M310.02(b)</t>
  </si>
  <si>
    <t>Vermin-proof fences</t>
  </si>
  <si>
    <t>M310.03</t>
  </si>
  <si>
    <t>Repair of existing fence of greater than 100 m lengths:</t>
  </si>
  <si>
    <t>M310.03(a)</t>
  </si>
  <si>
    <t>M310.03(b)</t>
  </si>
  <si>
    <t>M310.04</t>
  </si>
  <si>
    <t>Erection of new fences of less than 1 km lengths:</t>
  </si>
  <si>
    <t>M310.04(a)</t>
  </si>
  <si>
    <t>M310.04(b)</t>
  </si>
  <si>
    <t>M310.05</t>
  </si>
  <si>
    <t>Supply and erection of new fences of greater than 1km</t>
  </si>
  <si>
    <t>M310.05(a)(i)</t>
  </si>
  <si>
    <t>M310.05(a)(ii)</t>
  </si>
  <si>
    <t>Handling cost and profit in respect of sub-item M310.05(a)(i)</t>
  </si>
  <si>
    <t>PM310.05(b)</t>
  </si>
  <si>
    <t>Concrete backfill</t>
  </si>
  <si>
    <t>M310.06</t>
  </si>
  <si>
    <t>New gates</t>
  </si>
  <si>
    <t>M310.06(a)</t>
  </si>
  <si>
    <t>Single leaf</t>
  </si>
  <si>
    <t>M310.06(a)(i)</t>
  </si>
  <si>
    <t>M310.06(a)(ii)</t>
  </si>
  <si>
    <t>M310.06(b)</t>
  </si>
  <si>
    <t>Double leaf (size and type indicated)</t>
  </si>
  <si>
    <t>M310.06(b)(i)</t>
  </si>
  <si>
    <t>M310.06(b)(ii)</t>
  </si>
  <si>
    <t>M310.07</t>
  </si>
  <si>
    <t>Moving of existing fences and gates</t>
  </si>
  <si>
    <t>M310.07(a)</t>
  </si>
  <si>
    <t>Fences</t>
  </si>
  <si>
    <t>M310.07(a)(i)</t>
  </si>
  <si>
    <t>M310.07(a)(ii)</t>
  </si>
  <si>
    <t>M310.07(b)</t>
  </si>
  <si>
    <t>Gates</t>
  </si>
  <si>
    <t>M310.08</t>
  </si>
  <si>
    <t>Dismantling of existing and damaged fences</t>
  </si>
  <si>
    <t>M310.09</t>
  </si>
  <si>
    <t>Drilling and blasting holes for posts and anchors</t>
  </si>
  <si>
    <t>M310.10</t>
  </si>
  <si>
    <t>Procurement of specialised fencing</t>
  </si>
  <si>
    <t>M310.10(a)</t>
  </si>
  <si>
    <t>Procurement of specialised fencing cattle grids</t>
  </si>
  <si>
    <t>M310.10(b)</t>
  </si>
  <si>
    <t>The Contractors overhead charges and profit in respect of sub-item M310.10(a)</t>
  </si>
  <si>
    <t>M3200: COLLECTION AND REMOVAL OF DEBRIS AND LITTER</t>
  </si>
  <si>
    <t>Weekly</t>
  </si>
  <si>
    <t>M320.02(c)</t>
  </si>
  <si>
    <t>Rural roads (state section and km distance incl. interchanges)</t>
  </si>
  <si>
    <t>M320.02(c)(i)</t>
  </si>
  <si>
    <t>M320.03</t>
  </si>
  <si>
    <t>Additional ad-hoc clearing of</t>
  </si>
  <si>
    <t>M320.03(a)</t>
  </si>
  <si>
    <t>Lay-byes</t>
  </si>
  <si>
    <t>M3300: SHOULDER REPAIRS</t>
  </si>
  <si>
    <t>M330.01</t>
  </si>
  <si>
    <t>Reinstating gravel shoulder</t>
  </si>
  <si>
    <t>M330.01(a)</t>
  </si>
  <si>
    <t>Ripping, watering, mixing, placing and compacting existing shoulders to 93 % of Mod AASHTO density</t>
  </si>
  <si>
    <t>M330.01(b)</t>
  </si>
  <si>
    <t>Extra over sub-item M330.01 (a) for adding extra material</t>
  </si>
  <si>
    <t>M330.01(b)(i)</t>
  </si>
  <si>
    <t>Borrowing in road reserve (within free haul distance, 1,0 km)</t>
  </si>
  <si>
    <t>M330.01(b)(ii)</t>
  </si>
  <si>
    <t>M330.01(b)(iii)</t>
  </si>
  <si>
    <t>Milled material</t>
  </si>
  <si>
    <t>M330.01(c)</t>
  </si>
  <si>
    <t>Extra over for sub-item M330.01 (a) for stabilising material</t>
  </si>
  <si>
    <t>M330.01(d)</t>
  </si>
  <si>
    <t>Extra over for sub-item M330.01 (a) for adding chemical stabilising agent</t>
  </si>
  <si>
    <t>M330.01(d)(i)</t>
  </si>
  <si>
    <t>M330.01(d)(ii)</t>
  </si>
  <si>
    <t>Road lime (specify type)</t>
  </si>
  <si>
    <t>M330.01(e)</t>
  </si>
  <si>
    <t>Extra over for sub-item M330.01 (a) for bituminous stablising agent (specify type)</t>
  </si>
  <si>
    <t>M330.01(e) (i)</t>
  </si>
  <si>
    <t>Anionic stable grade emulsion</t>
  </si>
  <si>
    <t>M330.01(e) (ii)</t>
  </si>
  <si>
    <t>Cationic stable grade emulsion</t>
  </si>
  <si>
    <t>M330.02</t>
  </si>
  <si>
    <t>Blading of gravel shoulders</t>
  </si>
  <si>
    <t>M330.02(a)</t>
  </si>
  <si>
    <t>M330.02(b)</t>
  </si>
  <si>
    <t>Cutting of mitre drains</t>
  </si>
  <si>
    <t>M330.04</t>
  </si>
  <si>
    <t>Overhaul on material in excess of the free-haul distance of 1,0km</t>
  </si>
  <si>
    <r>
      <t>m</t>
    </r>
    <r>
      <rPr>
        <vertAlign val="superscript"/>
        <sz val="9"/>
        <rFont val="Arial"/>
        <family val="2"/>
      </rPr>
      <t>3</t>
    </r>
    <r>
      <rPr>
        <sz val="9"/>
        <rFont val="Arial"/>
        <family val="2"/>
      </rPr>
      <t xml:space="preserve"> - km</t>
    </r>
  </si>
  <si>
    <t>M3500: STABILISATION OF CUTTINGS</t>
  </si>
  <si>
    <t>M350.01</t>
  </si>
  <si>
    <t>Barring down of rock surface in the vertical height intervals stated</t>
  </si>
  <si>
    <t>M350.01(a)</t>
  </si>
  <si>
    <t>Height up to 5 m</t>
  </si>
  <si>
    <t>M350.01(b)</t>
  </si>
  <si>
    <t xml:space="preserve">Height exceeding 5m up to 10m </t>
  </si>
  <si>
    <t>M350.02</t>
  </si>
  <si>
    <t>Disposal of rock debris</t>
  </si>
  <si>
    <t>M350.03</t>
  </si>
  <si>
    <t>Overhaul on material for haul in excess of 1.0 km</t>
  </si>
  <si>
    <t>M350.04</t>
  </si>
  <si>
    <t>Stabilization of cutting by specialist service provider</t>
  </si>
  <si>
    <t>M350.04(a)</t>
  </si>
  <si>
    <t>Stabilization of cutting slopes by specialist.</t>
  </si>
  <si>
    <t>M350.04(b)</t>
  </si>
  <si>
    <t>The Contractors overhead charges and profit in respect of subitem M350.04(a)</t>
  </si>
  <si>
    <t>M4100: ERECTION AND REPAIR OF PERMANENT ROAD TRAFFIC SIGNS</t>
  </si>
  <si>
    <t>M410.01</t>
  </si>
  <si>
    <t>Erection or re-erection of road sign boards</t>
  </si>
  <si>
    <t>M410.01(a)</t>
  </si>
  <si>
    <t>Area not exceeding 2 m²</t>
  </si>
  <si>
    <t>M410.01(b)</t>
  </si>
  <si>
    <t>Area exceeding 2 m² but not 10 m²</t>
  </si>
  <si>
    <t>M410.01(c)</t>
  </si>
  <si>
    <t>Area exceeding 10 m²</t>
  </si>
  <si>
    <t>M410.02</t>
  </si>
  <si>
    <t>Hazard plates</t>
  </si>
  <si>
    <t>M410.02(a)</t>
  </si>
  <si>
    <t>Hazard plate and post (W401/402)</t>
  </si>
  <si>
    <t>M410.02(a)(i)</t>
  </si>
  <si>
    <t xml:space="preserve">600 mm x 150 mm </t>
  </si>
  <si>
    <t>M410.02(a)(ii)</t>
  </si>
  <si>
    <t>800 mm x 150 mm</t>
  </si>
  <si>
    <t>M410.02(a)(iii)</t>
  </si>
  <si>
    <t>1200 mm x 300 mm</t>
  </si>
  <si>
    <t>M410.02(b)</t>
  </si>
  <si>
    <t>Hazard Plate (W401/402)</t>
  </si>
  <si>
    <t>M410.02(b)(i)</t>
  </si>
  <si>
    <t>M410.02(b)(ii)</t>
  </si>
  <si>
    <t>M410.02(b)(iii)</t>
  </si>
  <si>
    <t xml:space="preserve">M410.02(c) </t>
  </si>
  <si>
    <t>Hazard plate and post (W405/406)</t>
  </si>
  <si>
    <t>M410.02(c)(i)</t>
  </si>
  <si>
    <t>450mmx450mm</t>
  </si>
  <si>
    <t xml:space="preserve">M410.02(c)(ii) </t>
  </si>
  <si>
    <t>600mmx600mm</t>
  </si>
  <si>
    <t xml:space="preserve">M410.02(c)(iii) </t>
  </si>
  <si>
    <t>900mmx900mm</t>
  </si>
  <si>
    <t>M410.02(d)</t>
  </si>
  <si>
    <t>Hazard Plate (W405/406)</t>
  </si>
  <si>
    <t>M410.02(d)(i)</t>
  </si>
  <si>
    <t>M410.02(d)(ii)</t>
  </si>
  <si>
    <t>M410.02(d)(iii)</t>
  </si>
  <si>
    <t>M410.03</t>
  </si>
  <si>
    <t xml:space="preserve">Reference marker boards </t>
  </si>
  <si>
    <t>M410.03(a)</t>
  </si>
  <si>
    <t>Reference marker board and post</t>
  </si>
  <si>
    <t>M410.03(a)(i)</t>
  </si>
  <si>
    <t>km Triangular board</t>
  </si>
  <si>
    <t>M410.03(a)(ii)</t>
  </si>
  <si>
    <t>Board Drawing No SP-S-1-3/3</t>
  </si>
  <si>
    <t>M410.03(b)</t>
  </si>
  <si>
    <t>M410.03(b)(i)</t>
  </si>
  <si>
    <t>M410.03(b)(ii)</t>
  </si>
  <si>
    <t>M410.03(c)</t>
  </si>
  <si>
    <t>Re-erection of marker board and post</t>
  </si>
  <si>
    <t>M410.03(d)</t>
  </si>
  <si>
    <t>Reference marker post</t>
  </si>
  <si>
    <t>M410.04</t>
  </si>
  <si>
    <t>Road sign supports</t>
  </si>
  <si>
    <t>M410.04(a)</t>
  </si>
  <si>
    <t>Steel tubing (100 mm dia X 5.2 mm galvanized)</t>
  </si>
  <si>
    <t>M410.04(b)</t>
  </si>
  <si>
    <t>Timber</t>
  </si>
  <si>
    <t>M410.04(b)(i)</t>
  </si>
  <si>
    <t>100 - 125 mm</t>
  </si>
  <si>
    <t>M410.04(b)(ii)</t>
  </si>
  <si>
    <t>125 - 150 mm</t>
  </si>
  <si>
    <t>M410.04(b)(iii)</t>
  </si>
  <si>
    <t>150 - 175 mm</t>
  </si>
  <si>
    <t>M410.04(b)(iv)</t>
  </si>
  <si>
    <t>175 - 200 mm</t>
  </si>
  <si>
    <t>M410.04(b)(v)</t>
  </si>
  <si>
    <t>200 - 225 mm</t>
  </si>
  <si>
    <t>M410.05</t>
  </si>
  <si>
    <t>Excavation and backfilling for road sign supports</t>
  </si>
  <si>
    <t>M410.05(a)</t>
  </si>
  <si>
    <t xml:space="preserve">Excavation and Backfilling </t>
  </si>
  <si>
    <t>M410.05(b)</t>
  </si>
  <si>
    <t>Extra over subitem M410.05(a) for rock excavation</t>
  </si>
  <si>
    <t>M410.05(c )</t>
  </si>
  <si>
    <t>Extra over subitem M410.05(a) for soilcrete backfill</t>
  </si>
  <si>
    <t>M410.05(d)</t>
  </si>
  <si>
    <t>Extra over subitem M410.05(a) for concrete backfill</t>
  </si>
  <si>
    <t>M410.06</t>
  </si>
  <si>
    <t>Dismantling, storing and re-erecting road sign boards</t>
  </si>
  <si>
    <t>M410.06(a)</t>
  </si>
  <si>
    <t>Up to 2 m²</t>
  </si>
  <si>
    <t>M410.06(b)</t>
  </si>
  <si>
    <t>Exceeding 2 m² but not 10 m²</t>
  </si>
  <si>
    <t>M410.06(c)</t>
  </si>
  <si>
    <t>Exceeding 10 m²</t>
  </si>
  <si>
    <t>M410.07</t>
  </si>
  <si>
    <t>Dismantling and storing road sign boards</t>
  </si>
  <si>
    <t>M410.07(a)</t>
  </si>
  <si>
    <t>M410.07(b)</t>
  </si>
  <si>
    <t>M410.07(c)</t>
  </si>
  <si>
    <t>M410.08</t>
  </si>
  <si>
    <t>Removal of road sign supports</t>
  </si>
  <si>
    <t>M410.09</t>
  </si>
  <si>
    <t>Repair of road sign faces</t>
  </si>
  <si>
    <t>M410.10</t>
  </si>
  <si>
    <t>Attachment of overlays to existing road signs (type indicated)</t>
  </si>
  <si>
    <t>M410.10(a)</t>
  </si>
  <si>
    <t>Retroreflective material (prism grade)</t>
  </si>
  <si>
    <t>M410.10(a)(i)</t>
  </si>
  <si>
    <t>SABS 1519 ClassII material</t>
  </si>
  <si>
    <t>M410.10(a)(ii)</t>
  </si>
  <si>
    <t>SABS 1519 ClassIII material</t>
  </si>
  <si>
    <t>M410.10(a)(iii)</t>
  </si>
  <si>
    <t>SABS 1519 ClassIV material</t>
  </si>
  <si>
    <t>M410.10(a)(iv)</t>
  </si>
  <si>
    <t>1mm thick chromadek plate only</t>
  </si>
  <si>
    <t>m²</t>
  </si>
  <si>
    <t>M410.10(a)(v)</t>
  </si>
  <si>
    <t>1.4 mm thick Chromadek or approved plate as per SANS 1519-2</t>
  </si>
  <si>
    <t>M410.11</t>
  </si>
  <si>
    <t>Gravel drainage layer below road sign footings</t>
  </si>
  <si>
    <t>M410.12</t>
  </si>
  <si>
    <t>Procurement of road sign boards</t>
  </si>
  <si>
    <t>M410.12(a)</t>
  </si>
  <si>
    <t>Prov.sum</t>
  </si>
  <si>
    <t>M410.12(b)</t>
  </si>
  <si>
    <t>Overhead charges and profit in respect of subitem M410.12(a)</t>
  </si>
  <si>
    <t>M410.14</t>
  </si>
  <si>
    <t>Supply of Road Signs</t>
  </si>
  <si>
    <t>M410.14(a)</t>
  </si>
  <si>
    <t>Road signs:R - and TR- series</t>
  </si>
  <si>
    <t>M410.14(a)(i)</t>
  </si>
  <si>
    <t>M410.14(a)(ii)</t>
  </si>
  <si>
    <t>M410.14(b)</t>
  </si>
  <si>
    <t>Road signs: W- series</t>
  </si>
  <si>
    <t>M410.14(b)(i)</t>
  </si>
  <si>
    <t>M410.14(b)(ii)</t>
  </si>
  <si>
    <t>M410.14(c)</t>
  </si>
  <si>
    <t>M410.14(c)(i)</t>
  </si>
  <si>
    <t>M410.14(c)(ii)</t>
  </si>
  <si>
    <t>M4200: ROAD SIGN CLEANING</t>
  </si>
  <si>
    <t>M420.01</t>
  </si>
  <si>
    <t>Road sign cleaning</t>
  </si>
  <si>
    <t>M420.01(a)</t>
  </si>
  <si>
    <t>Cleaning of guard rail reflectors (all types)</t>
  </si>
  <si>
    <t>M420.01(a)(i)</t>
  </si>
  <si>
    <t>Cleaning of guard rail reflectors</t>
  </si>
  <si>
    <t>M420.01(a)(ii)</t>
  </si>
  <si>
    <t>Re-taping of standard guard rail reflectors - Type V Diamond Grade</t>
  </si>
  <si>
    <t>M420.01(b)</t>
  </si>
  <si>
    <t>Cleaning of road signs</t>
  </si>
  <si>
    <t>M420.01(b)(i)</t>
  </si>
  <si>
    <t>Area up to 2 m²</t>
  </si>
  <si>
    <t>M420.01(b)(ii)</t>
  </si>
  <si>
    <t>Area exceeding 2 m² up to 10 m²</t>
  </si>
  <si>
    <t>M420.01(b)(iii)</t>
  </si>
  <si>
    <t>M420.01(d)</t>
  </si>
  <si>
    <t>Cleaning of danger plates</t>
  </si>
  <si>
    <t>M420.01(d)(i)</t>
  </si>
  <si>
    <t>W401/402</t>
  </si>
  <si>
    <t>M420.01(d)(ii)</t>
  </si>
  <si>
    <t>W405/W406</t>
  </si>
  <si>
    <t>M420.02</t>
  </si>
  <si>
    <t>Removal of graffiti</t>
  </si>
  <si>
    <t>M420.02(a)</t>
  </si>
  <si>
    <t>From road signs</t>
  </si>
  <si>
    <t>M420.02(b)</t>
  </si>
  <si>
    <t>From structures</t>
  </si>
  <si>
    <t>M420.03</t>
  </si>
  <si>
    <t>Painting of metal road sign elements</t>
  </si>
  <si>
    <t>M420.03(a)</t>
  </si>
  <si>
    <t>M420.03(b)</t>
  </si>
  <si>
    <t>M4210: REMOVAL OF ILLEGAL SIGNS</t>
  </si>
  <si>
    <t>M421.01</t>
  </si>
  <si>
    <t>Removal of illegal signs</t>
  </si>
  <si>
    <t>M421.01(a)</t>
  </si>
  <si>
    <t>Signs within the road reserve:</t>
  </si>
  <si>
    <t>M421.01(a)(i)</t>
  </si>
  <si>
    <t>Area exceeding 0,5 m² up to 2 m²</t>
  </si>
  <si>
    <t>M421.01(a)(ii)</t>
  </si>
  <si>
    <t>M421.01(a)(iii)</t>
  </si>
  <si>
    <t>M421.01(b)</t>
  </si>
  <si>
    <t>Signs outside the road reserve:</t>
  </si>
  <si>
    <t>M421.01(b)(i)</t>
  </si>
  <si>
    <t>Signs outside the road reserve (Any size)</t>
  </si>
  <si>
    <t>M421.01(b)(ii)</t>
  </si>
  <si>
    <t>The Contractor's overhead charges and profit in respect with item M421.01(b)(i)</t>
  </si>
  <si>
    <t>M4300: ROADSTUDS</t>
  </si>
  <si>
    <t>M430.01</t>
  </si>
  <si>
    <t>Procurement and Installation of roadstuds</t>
  </si>
  <si>
    <t>M430.01(a)</t>
  </si>
  <si>
    <t>M430.01(b)</t>
  </si>
  <si>
    <t>The Contractor's overhead charges and profit in respect of sub-item M430.01(a)</t>
  </si>
  <si>
    <t>M430.02</t>
  </si>
  <si>
    <t>Removal of damaged roadstuds</t>
  </si>
  <si>
    <t>M430.02(a)</t>
  </si>
  <si>
    <t>M430.02(a)(i)</t>
  </si>
  <si>
    <t>Bituminous pavements</t>
  </si>
  <si>
    <t>M430.02(b)</t>
  </si>
  <si>
    <t>M430.02(b)(i)</t>
  </si>
  <si>
    <t>Embedded type</t>
  </si>
  <si>
    <t>M430.03</t>
  </si>
  <si>
    <t>Replacement of roadstuds</t>
  </si>
  <si>
    <t>M430.03(a)</t>
  </si>
  <si>
    <t>Surface type with shank (Stimsonite or similar approved)</t>
  </si>
  <si>
    <t>M430.03(b)</t>
  </si>
  <si>
    <t>Surface type without shank (Stimsonite or similar approved)</t>
  </si>
  <si>
    <t>M430.04</t>
  </si>
  <si>
    <t>Cleaning of roadstuds</t>
  </si>
  <si>
    <t>M4400: GUARD-RAIL ERECTION AND MAINTENANCE</t>
  </si>
  <si>
    <t>M440.01</t>
  </si>
  <si>
    <t>Supply and erection of new galvanised guard rails</t>
  </si>
  <si>
    <t>M440.01(a)</t>
  </si>
  <si>
    <t>3,81 m guardrail</t>
  </si>
  <si>
    <t>M440.02</t>
  </si>
  <si>
    <t>Supply and erection of new galvanised curved guard rails factory bent to a radius of less than 45,0 m</t>
  </si>
  <si>
    <t>M440.02(a)</t>
  </si>
  <si>
    <t>M440.03</t>
  </si>
  <si>
    <t>Extra over for erection of guard rail posts</t>
  </si>
  <si>
    <t>M440.03(a)</t>
  </si>
  <si>
    <t>Additional timber posts for payment item M440.01, M440.02</t>
  </si>
  <si>
    <t>M440.03(a)(i)</t>
  </si>
  <si>
    <t>Timber Post</t>
  </si>
  <si>
    <t>M440.03(a)(ii)</t>
  </si>
  <si>
    <t>Steel post</t>
  </si>
  <si>
    <t>M440.03(a)(iii)</t>
  </si>
  <si>
    <t>Steel post (sigma post)</t>
  </si>
  <si>
    <t>M440.03(b)</t>
  </si>
  <si>
    <t>Excavation in hard material</t>
  </si>
  <si>
    <t>M440.03(b)(i)</t>
  </si>
  <si>
    <t>M440.03(b)(ii)</t>
  </si>
  <si>
    <t xml:space="preserve">Steel post </t>
  </si>
  <si>
    <t>M440.03(c)</t>
  </si>
  <si>
    <t>Backfilling guard-rail post with soilcrete</t>
  </si>
  <si>
    <t>M440.03(c)(i)</t>
  </si>
  <si>
    <t>M440.03(c)(ii)</t>
  </si>
  <si>
    <t>M440.03(d)</t>
  </si>
  <si>
    <t>Backfilling guard-rail post with concrete</t>
  </si>
  <si>
    <t>M440.03(d)(i)</t>
  </si>
  <si>
    <t>M440.03(d)(ii)</t>
  </si>
  <si>
    <t>M440.04</t>
  </si>
  <si>
    <t>End units</t>
  </si>
  <si>
    <t>M440.04(a)</t>
  </si>
  <si>
    <t>End wings</t>
  </si>
  <si>
    <t>M440.04(a)(i)</t>
  </si>
  <si>
    <t>M440.04(b)</t>
  </si>
  <si>
    <t>Terminal sections in accordance with the drawings where single guard rail sections are used</t>
  </si>
  <si>
    <t>M440.04(b)(i)</t>
  </si>
  <si>
    <t>M440.04(c)</t>
  </si>
  <si>
    <t>Terminal sections in accordance with the drawings where double guard rail sections are used</t>
  </si>
  <si>
    <t>M440.04(c)(i)</t>
  </si>
  <si>
    <t>M440.04(d)</t>
  </si>
  <si>
    <t>Bull nose end units</t>
  </si>
  <si>
    <t>M440.04(d)(i)</t>
  </si>
  <si>
    <t>M440.04(e )</t>
  </si>
  <si>
    <t>End unit connecting to Bridge barrier</t>
  </si>
  <si>
    <t>M440.05</t>
  </si>
  <si>
    <t>Guard rail reflectors</t>
  </si>
  <si>
    <t>M440.06</t>
  </si>
  <si>
    <t>Removal of damaged guard rails and re-erection of guard rails with new, recovered or renovated material</t>
  </si>
  <si>
    <t>M440.06(a)</t>
  </si>
  <si>
    <t>Guard rails</t>
  </si>
  <si>
    <t>M440.06(a)(i)</t>
  </si>
  <si>
    <t>M440.06(b)</t>
  </si>
  <si>
    <t>M440.06(b)(i)</t>
  </si>
  <si>
    <t>M440.06(c)</t>
  </si>
  <si>
    <t>Terminal sections with single guard rails</t>
  </si>
  <si>
    <t>M440.06(c)(i)</t>
  </si>
  <si>
    <t>M440.06(d)</t>
  </si>
  <si>
    <t>Terminal sections with double guard rails</t>
  </si>
  <si>
    <t>M440.06(d)(i)</t>
  </si>
  <si>
    <t>M440.06(e)</t>
  </si>
  <si>
    <t>Extra over for providing additional guard-rail posts</t>
  </si>
  <si>
    <t>M440.06(e)(i)</t>
  </si>
  <si>
    <t>Timber post</t>
  </si>
  <si>
    <t>M440.06(e)(ii)</t>
  </si>
  <si>
    <t>Steel Post (Sigma posts)</t>
  </si>
  <si>
    <t>M440.07</t>
  </si>
  <si>
    <t>Providing of new material required for the re-erection of guardrails</t>
  </si>
  <si>
    <t>M440.07(a)</t>
  </si>
  <si>
    <t>Supply of new guardrails</t>
  </si>
  <si>
    <t>M440.07(b)</t>
  </si>
  <si>
    <t>Supply of new curved guardrails</t>
  </si>
  <si>
    <t>M440.07(c)</t>
  </si>
  <si>
    <t>Timber posts</t>
  </si>
  <si>
    <t>M440.07(d)</t>
  </si>
  <si>
    <t>Spacer blocks</t>
  </si>
  <si>
    <t>M440.07(e )</t>
  </si>
  <si>
    <t>Steel posts</t>
  </si>
  <si>
    <t>M440.07(f)</t>
  </si>
  <si>
    <t>Guardrail reflectors</t>
  </si>
  <si>
    <t>M440.07(f)(i)</t>
  </si>
  <si>
    <t>Type D1 (A)</t>
  </si>
  <si>
    <t>M440.07(f)(ii)</t>
  </si>
  <si>
    <t>Type D1 (B)</t>
  </si>
  <si>
    <t>M440.07(f)(iii)</t>
  </si>
  <si>
    <t>Type V</t>
  </si>
  <si>
    <t>M440.07(g)</t>
  </si>
  <si>
    <t>End Units</t>
  </si>
  <si>
    <t>M440.07(g)(i)</t>
  </si>
  <si>
    <t>M440.07(g)(ii)</t>
  </si>
  <si>
    <t>Terminal sections with single guardrails</t>
  </si>
  <si>
    <t>M440.07(g)(iii)</t>
  </si>
  <si>
    <t>Terminal sections with double guardrails</t>
  </si>
  <si>
    <t>M440.07(g)(iv)</t>
  </si>
  <si>
    <t>M440.08</t>
  </si>
  <si>
    <t xml:space="preserve">Drilling and blasting holes for guardrail posts </t>
  </si>
  <si>
    <t>M440.09</t>
  </si>
  <si>
    <t>Reinstatement of concrete to guard rail posts (class 25/19)</t>
  </si>
  <si>
    <t>M440.10</t>
  </si>
  <si>
    <t>Re-alignment of guard rails</t>
  </si>
  <si>
    <t>M440.10(i)</t>
  </si>
  <si>
    <t>M440.11</t>
  </si>
  <si>
    <t>Painting of guardrails</t>
  </si>
  <si>
    <t>M4600: ROAD MARKINGS</t>
  </si>
  <si>
    <t>M460.01</t>
  </si>
  <si>
    <t>Road-marking paint:</t>
  </si>
  <si>
    <t>M460.01(a)</t>
  </si>
  <si>
    <t>White lines (broken or unbroken) (width of line indicated)</t>
  </si>
  <si>
    <t>M460.01(a)(i)</t>
  </si>
  <si>
    <t>100mm wide</t>
  </si>
  <si>
    <t>M460.01(a)(ii)</t>
  </si>
  <si>
    <t>150mm wide</t>
  </si>
  <si>
    <t>M460.01(a)(iii)</t>
  </si>
  <si>
    <t>200mm wide</t>
  </si>
  <si>
    <t>M460.01(a)(iv)</t>
  </si>
  <si>
    <t>300mm wide</t>
  </si>
  <si>
    <t>M460.01(a)(v)</t>
  </si>
  <si>
    <t>500mm wide</t>
  </si>
  <si>
    <t>M460.01(b)</t>
  </si>
  <si>
    <t>Yellow lines (broken or unbroken) (width of line indicated)</t>
  </si>
  <si>
    <t>M460.01(b)(i)</t>
  </si>
  <si>
    <t>100mm Wide</t>
  </si>
  <si>
    <t>M460.01(b)(ii)</t>
  </si>
  <si>
    <t>150mm Wide</t>
  </si>
  <si>
    <t>M460.01(b)(iii)</t>
  </si>
  <si>
    <t>M460.01(d)</t>
  </si>
  <si>
    <t>White lettering and symbols</t>
  </si>
  <si>
    <t>M460.01(e)</t>
  </si>
  <si>
    <t>Yellow lettering and symbols</t>
  </si>
  <si>
    <t>M460.01(f)</t>
  </si>
  <si>
    <t>Transverse lines, painted island and arrestor bed markings (any colour)</t>
  </si>
  <si>
    <t>M460.02</t>
  </si>
  <si>
    <t>Retro-reflective road-marking paint:</t>
  </si>
  <si>
    <t>M460.02(a)</t>
  </si>
  <si>
    <t>M460.02(a)(i)</t>
  </si>
  <si>
    <t>M460.02(a)(ii)</t>
  </si>
  <si>
    <t>M460.02(a)(iii)</t>
  </si>
  <si>
    <t>M460.02(a)(iv)</t>
  </si>
  <si>
    <t>M460.02(a)(v)</t>
  </si>
  <si>
    <t>M460.02(b)</t>
  </si>
  <si>
    <t>M460.02(b)(i)</t>
  </si>
  <si>
    <t>M460.02(b)(ii)</t>
  </si>
  <si>
    <t>M460.02(b)(iii)</t>
  </si>
  <si>
    <t>M460.02(d)</t>
  </si>
  <si>
    <t>M460.02(e)</t>
  </si>
  <si>
    <t>M460.02(f)</t>
  </si>
  <si>
    <t>M460.03</t>
  </si>
  <si>
    <t>Plastic road marking material (specify particulars)</t>
  </si>
  <si>
    <t>M460.03(a)</t>
  </si>
  <si>
    <t>M460.03(a)(i)</t>
  </si>
  <si>
    <t>M460.03(a)(ii)</t>
  </si>
  <si>
    <t>M460.03(a)(iii)</t>
  </si>
  <si>
    <t>M460.03(a)(iv)</t>
  </si>
  <si>
    <t>M460.03(b)</t>
  </si>
  <si>
    <t>M460.03(b)(i)</t>
  </si>
  <si>
    <t>M460.03(b))ii)</t>
  </si>
  <si>
    <t>M460.03(b)(iii)</t>
  </si>
  <si>
    <t>M460.03(d)</t>
  </si>
  <si>
    <t>M460.03(e)</t>
  </si>
  <si>
    <t>M460.03(f)</t>
  </si>
  <si>
    <t>M460.04</t>
  </si>
  <si>
    <t>Setting out and pre-marking the lines (excluding traffic- island markings, lettering and symbols)</t>
  </si>
  <si>
    <t>M460.05</t>
  </si>
  <si>
    <t>Removal of existing, temporary or permanent road markings by:</t>
  </si>
  <si>
    <t>M460.05(a)</t>
  </si>
  <si>
    <t>Sandblasting</t>
  </si>
  <si>
    <t>M460.06</t>
  </si>
  <si>
    <t>Road markings:</t>
  </si>
  <si>
    <t>M460.06(a)</t>
  </si>
  <si>
    <t>M460.06(b)</t>
  </si>
  <si>
    <t>The Contractor's overhead charges and profit in respect of sub-item M460.06(a)</t>
  </si>
  <si>
    <t>M4700: MAINTENANCE OF LAY-BYES AND REST AREAS</t>
  </si>
  <si>
    <t>M470.01</t>
  </si>
  <si>
    <t>Maintenance of lay-byes and rest areas</t>
  </si>
  <si>
    <t>M470.01(a)</t>
  </si>
  <si>
    <t>M470.01(b)</t>
  </si>
  <si>
    <t>The Contractor's overhead charges and profit in respect of sub-item M470.01(a)</t>
  </si>
  <si>
    <t>M4800: ELECTRICAL FACILITIES</t>
  </si>
  <si>
    <t>M480.01</t>
  </si>
  <si>
    <t>Installation/Maintenance/Security of electrical facilities</t>
  </si>
  <si>
    <t>M480.01(a)</t>
  </si>
  <si>
    <t>Installation, maintenance and security of electrical facilities</t>
  </si>
  <si>
    <t>M480.01(b)</t>
  </si>
  <si>
    <t>Overhead charges and profit in respect of sub-item M480.01(a)</t>
  </si>
  <si>
    <t>M5100: GENERAL EROSION PROTECTION</t>
  </si>
  <si>
    <t>M510.01</t>
  </si>
  <si>
    <t>Stone pitching</t>
  </si>
  <si>
    <t>M510.01(a)</t>
  </si>
  <si>
    <t>Plain pitching</t>
  </si>
  <si>
    <t>M510.01(a)(i)</t>
  </si>
  <si>
    <t>Method 1</t>
  </si>
  <si>
    <t>M510.01(a)(ii)</t>
  </si>
  <si>
    <t>Method 2</t>
  </si>
  <si>
    <t>M510.01(b)</t>
  </si>
  <si>
    <t>Grouted pitching</t>
  </si>
  <si>
    <t>M510.04</t>
  </si>
  <si>
    <t>Stone masonry walls</t>
  </si>
  <si>
    <t>M510.04(a)</t>
  </si>
  <si>
    <t>Plain packed stone</t>
  </si>
  <si>
    <t>M510.04(b)</t>
  </si>
  <si>
    <t>Cement-mortared stone walls</t>
  </si>
  <si>
    <t>M510.06</t>
  </si>
  <si>
    <t>Concrete pitching and block paving</t>
  </si>
  <si>
    <t>M510.06(a)</t>
  </si>
  <si>
    <t>Cast in situ concrete paving (Class 25/19 80mm thick)</t>
  </si>
  <si>
    <t>M510.06(b)</t>
  </si>
  <si>
    <t>Segmented block paving (Fully interlock 60mm thick)</t>
  </si>
  <si>
    <t>M510.06(c)</t>
  </si>
  <si>
    <t>Prefabricated concrete grass blocks</t>
  </si>
  <si>
    <t>M510.06(d)</t>
  </si>
  <si>
    <t>Prefabricated concrete paving blocks for sidewalk pavement (60 mm thick)</t>
  </si>
  <si>
    <t>M510.07</t>
  </si>
  <si>
    <t>Concrete edge beams</t>
  </si>
  <si>
    <t>M510.08</t>
  </si>
  <si>
    <t>Spraying of vegetation destroyer and ant poison</t>
  </si>
  <si>
    <t>M510.08(a)</t>
  </si>
  <si>
    <t>Herbicide</t>
  </si>
  <si>
    <t>M510.08(a)(i)</t>
  </si>
  <si>
    <t>Selective (contractor to specify brand name)</t>
  </si>
  <si>
    <t>M510.08(a)(ii)</t>
  </si>
  <si>
    <t>Non selective (contractor to specify brand name)</t>
  </si>
  <si>
    <t>M510.08(b)</t>
  </si>
  <si>
    <t>Ant poison (Contractor to specify brand name)</t>
  </si>
  <si>
    <t>M5200: GABION PROTECTION</t>
  </si>
  <si>
    <t>M520.01</t>
  </si>
  <si>
    <t>Foundation trench excavation and backfilling</t>
  </si>
  <si>
    <t>M520.01(a)</t>
  </si>
  <si>
    <t>In solid rock (material which requires blasting)</t>
  </si>
  <si>
    <t>M520.01(b)</t>
  </si>
  <si>
    <t>In all other classes of material</t>
  </si>
  <si>
    <t>M520.02</t>
  </si>
  <si>
    <t>Surface preparation for bedding the gabions</t>
  </si>
  <si>
    <t>M520.03</t>
  </si>
  <si>
    <t>Gabions</t>
  </si>
  <si>
    <t>M520.03(a)</t>
  </si>
  <si>
    <t>M520.03(c)</t>
  </si>
  <si>
    <t>Gabion mattresses (6m x 2m x 0.17m galvanized 2.2 mm wire)</t>
  </si>
  <si>
    <t>M520.04</t>
  </si>
  <si>
    <t>Geotextile (Kaytech U34 or similar approved)</t>
  </si>
  <si>
    <t>M6100:  GENERAL AND SHOULDER MOW</t>
  </si>
  <si>
    <t>M610.03</t>
  </si>
  <si>
    <t>General mowing ( non-performance based)</t>
  </si>
  <si>
    <t>M610.03(b)</t>
  </si>
  <si>
    <t>Reserve with single carriageway (State section and km distance incl. I/C)</t>
  </si>
  <si>
    <t>M610.07</t>
  </si>
  <si>
    <t>Shoulder mow - non-performance based</t>
  </si>
  <si>
    <t>M611.01</t>
  </si>
  <si>
    <t>Mowing of designated and additional areas- non-performance based</t>
  </si>
  <si>
    <t>M611.01(b)</t>
  </si>
  <si>
    <t>Sight triangles at intersections, road signs, guardrails and marker boards</t>
  </si>
  <si>
    <t>M611.03</t>
  </si>
  <si>
    <t>Mowing of additional areas</t>
  </si>
  <si>
    <t>M611.03(a)</t>
  </si>
  <si>
    <t>Ad-hoc areas</t>
  </si>
  <si>
    <t>M611.03(b)</t>
  </si>
  <si>
    <t>Rest Areas</t>
  </si>
  <si>
    <t>ha</t>
  </si>
  <si>
    <t>M611.03(c)</t>
  </si>
  <si>
    <t>Fence line</t>
  </si>
  <si>
    <t>M611.03(c)(i)</t>
  </si>
  <si>
    <t>M611.03(c)(ii)</t>
  </si>
  <si>
    <t>5,0m wide</t>
  </si>
  <si>
    <t>M611.03(d)</t>
  </si>
  <si>
    <t>1,0m wide either side of concrete drains and pedestian path</t>
  </si>
  <si>
    <t>M6200: CHEMICAL CONTROL OF VEGETATION AND ERADICATION OF UNDESIRABLE VEGETATION</t>
  </si>
  <si>
    <t>M620.01(c)</t>
  </si>
  <si>
    <t>Chemical eradication of undesirable vegetation</t>
  </si>
  <si>
    <t>M620.01(d)</t>
  </si>
  <si>
    <t>The Contractor's overhead charges and profit in respect of sub-item M620.01(c)</t>
  </si>
  <si>
    <t>M620.02</t>
  </si>
  <si>
    <t>Additional chemical eradication of undesirable vegetation and  control of vegetation growth on instruction from the Engineer</t>
  </si>
  <si>
    <t>M620.02(a)</t>
  </si>
  <si>
    <t>Isolated areas</t>
  </si>
  <si>
    <t>M620.02(b)</t>
  </si>
  <si>
    <t>Dense areas (areas more than 20% infested)</t>
  </si>
  <si>
    <t>M620.02(c)</t>
  </si>
  <si>
    <t>Shoulder weedspray</t>
  </si>
  <si>
    <t>M620.02(d)</t>
  </si>
  <si>
    <t>Extra over sub-item M620.02 (c) under guardrails</t>
  </si>
  <si>
    <t>M620.02(f)</t>
  </si>
  <si>
    <t>Around road signs, marker boards and traffic counting stations</t>
  </si>
  <si>
    <t>M620.02(f)(ii)</t>
  </si>
  <si>
    <t>Road reserve with single carriageway</t>
  </si>
  <si>
    <t>M6300: REMOVAL OF UNDESIRABLE VEGETATION: PHYSICAL ERADICATION</t>
  </si>
  <si>
    <t>M630.02</t>
  </si>
  <si>
    <t>Tree felling on instruction from the Engineer</t>
  </si>
  <si>
    <t>M630.02(a)</t>
  </si>
  <si>
    <t>Girth 151 mm to 500 mm</t>
  </si>
  <si>
    <t>M630.02(b)</t>
  </si>
  <si>
    <t>Girth 501 mm to 1 000 mm</t>
  </si>
  <si>
    <t>M630.02(c)</t>
  </si>
  <si>
    <t>Girth 1 001 mm to 2 000 mm</t>
  </si>
  <si>
    <t>M630.02(d)</t>
  </si>
  <si>
    <t>Girth 2 001 mm to 4 000 mm</t>
  </si>
  <si>
    <t>M630.03</t>
  </si>
  <si>
    <t>Burning of fire breaks per operation</t>
  </si>
  <si>
    <t>M630.03(c)</t>
  </si>
  <si>
    <t>5m wide fire breaks next to road reserve fence</t>
  </si>
  <si>
    <t>M630.04</t>
  </si>
  <si>
    <t>Additional eradiction of undesired vegetation  as instructed by the Engineer</t>
  </si>
  <si>
    <t>M6400: MAINTENANCE AND ESTABLISHMENT OF PLANTS, TREES AND SHRUBS</t>
  </si>
  <si>
    <t>M640.01</t>
  </si>
  <si>
    <t>Hoeing around trees, shrubs and hedges</t>
  </si>
  <si>
    <t>M640.01(a)</t>
  </si>
  <si>
    <t>Trees,shrubs and hedges up to 20 m apart</t>
  </si>
  <si>
    <t>M640.01(b)</t>
  </si>
  <si>
    <t>Trees,shrubs and hedges between 20 m and 100 m apart</t>
  </si>
  <si>
    <t>M640.01(c)</t>
  </si>
  <si>
    <t>Trees,shrubs and hedges exceeding 100 m apart</t>
  </si>
  <si>
    <t>M640.03</t>
  </si>
  <si>
    <t>Preparing plant holes</t>
  </si>
  <si>
    <t>M640.03(a)</t>
  </si>
  <si>
    <t>Trees</t>
  </si>
  <si>
    <t>M640.03(b)</t>
  </si>
  <si>
    <t>Shrubs and hedge plants</t>
  </si>
  <si>
    <t>M640.04</t>
  </si>
  <si>
    <t>Supply of trees,shrubs and hedge plants</t>
  </si>
  <si>
    <t>M640.04(a)</t>
  </si>
  <si>
    <t>M640.04(b)</t>
  </si>
  <si>
    <t>The Contractor's overhead charges and profit in respect of sub-item M640.04(a)</t>
  </si>
  <si>
    <t>M640.05</t>
  </si>
  <si>
    <t>Watering of trees, shrubs  and grass</t>
  </si>
  <si>
    <t>kl</t>
  </si>
  <si>
    <t>M6500: ESTABLISHMENT OF GRASS</t>
  </si>
  <si>
    <t>M650.01</t>
  </si>
  <si>
    <t>Trimming for grassing</t>
  </si>
  <si>
    <t>M650.01(a)</t>
  </si>
  <si>
    <t>Machine trimming</t>
  </si>
  <si>
    <t>M650.01(b)</t>
  </si>
  <si>
    <t>Hand trimming</t>
  </si>
  <si>
    <t>M650.02</t>
  </si>
  <si>
    <t>Loosening of topsoil</t>
  </si>
  <si>
    <t>M650.02(a)</t>
  </si>
  <si>
    <t>Ripping</t>
  </si>
  <si>
    <t>M650.02(b)</t>
  </si>
  <si>
    <t>Ploughing for loosening topsoil</t>
  </si>
  <si>
    <t>M650.03</t>
  </si>
  <si>
    <t>Topsoiling (placing)</t>
  </si>
  <si>
    <t>M650.03(a)</t>
  </si>
  <si>
    <t>Flat areas</t>
  </si>
  <si>
    <t>M650.03(b)</t>
  </si>
  <si>
    <t>Slopes</t>
  </si>
  <si>
    <t>M650.04</t>
  </si>
  <si>
    <t>Overhaul on topsoil</t>
  </si>
  <si>
    <t>M650.05</t>
  </si>
  <si>
    <t>Chemical fertiliser and/or soil improvement material for grassing (types indicated)</t>
  </si>
  <si>
    <t>M650.06</t>
  </si>
  <si>
    <t>Removal of existing vegetation from slopes before sodding</t>
  </si>
  <si>
    <t>M650.07</t>
  </si>
  <si>
    <t>Grassing</t>
  </si>
  <si>
    <t>M650.07(a)</t>
  </si>
  <si>
    <t>Grass runners (type of grass indicated)</t>
  </si>
  <si>
    <t>M650.07(b)</t>
  </si>
  <si>
    <t>Sodding</t>
  </si>
  <si>
    <t>M650.07(b)(ii)</t>
  </si>
  <si>
    <t>Veld sods</t>
  </si>
  <si>
    <t>M650.07(c)</t>
  </si>
  <si>
    <t>Hydro seeding and hand sowing</t>
  </si>
  <si>
    <t>M650.07(c)(i)</t>
  </si>
  <si>
    <t>Providing an approved seed mixture for hydro seeding or hand sowing</t>
  </si>
  <si>
    <t>M650.07(c)(ii)</t>
  </si>
  <si>
    <t>Hydro seeding</t>
  </si>
  <si>
    <t>M650.07(c)(iii)</t>
  </si>
  <si>
    <t>Hand sowing (labour-intensive)</t>
  </si>
  <si>
    <t>M7100: EMERGENCY STANDBY TEAM</t>
  </si>
  <si>
    <t>M710.01</t>
  </si>
  <si>
    <t xml:space="preserve">Emergency standby </t>
  </si>
  <si>
    <t>M710.01(a)</t>
  </si>
  <si>
    <t xml:space="preserve">Emergency team on standby </t>
  </si>
  <si>
    <t>M710.01(b)</t>
  </si>
  <si>
    <t xml:space="preserve">Emergency equipment on standby </t>
  </si>
  <si>
    <t>M710.01(c)</t>
  </si>
  <si>
    <t>Call out cost</t>
  </si>
  <si>
    <t>M7200: ALL-EMERGENCY NORMALISATION</t>
  </si>
  <si>
    <t>M720.01</t>
  </si>
  <si>
    <t>All-emergency normalisation</t>
  </si>
  <si>
    <t>M720.01(a)</t>
  </si>
  <si>
    <t>Accident restoration and cleaning of spillages</t>
  </si>
  <si>
    <t>M720.01(b)</t>
  </si>
  <si>
    <t>Sheltering of animals</t>
  </si>
  <si>
    <t>M720.01(c)</t>
  </si>
  <si>
    <t>Fire fighting</t>
  </si>
  <si>
    <t>M720.01(d)</t>
  </si>
  <si>
    <t>Safeguarding of dangerous area</t>
  </si>
  <si>
    <t>M720.02</t>
  </si>
  <si>
    <t>Procurement of materials</t>
  </si>
  <si>
    <t>M720.02(a)</t>
  </si>
  <si>
    <t>M720.02(b)</t>
  </si>
  <si>
    <t>The contractors overhead charges and profit in respect of sub-item M720.02(a)</t>
  </si>
  <si>
    <t>M8100: SMALL REPAIRS OF STRUCTURES</t>
  </si>
  <si>
    <t>M810.01</t>
  </si>
  <si>
    <t>Minor repairs to  structures</t>
  </si>
  <si>
    <t>M810.01(a)</t>
  </si>
  <si>
    <t>M810.01(b)</t>
  </si>
  <si>
    <t>The Contractor’s overhead charges and profit in respect of sub-item M810.01 (a)</t>
  </si>
  <si>
    <t>M9100 : DAYWORKS SCHEDULE</t>
  </si>
  <si>
    <t>M910.01</t>
  </si>
  <si>
    <t>Labour during normal working hours</t>
  </si>
  <si>
    <t>M910.01(a)</t>
  </si>
  <si>
    <t>Unskilled</t>
  </si>
  <si>
    <t>M910.01(b)</t>
  </si>
  <si>
    <t>Semi-skilled</t>
  </si>
  <si>
    <t>M910.01(c)</t>
  </si>
  <si>
    <t>Skilled</t>
  </si>
  <si>
    <t>M910.01(d)</t>
  </si>
  <si>
    <t>Team Leader (Ganger)</t>
  </si>
  <si>
    <t>M910.01(e)</t>
  </si>
  <si>
    <t>Flagmen</t>
  </si>
  <si>
    <t>M910.02</t>
  </si>
  <si>
    <t>Labour outside normal working hours</t>
  </si>
  <si>
    <t>M910.02(a)</t>
  </si>
  <si>
    <t>Outside normal working hours and Saturdays</t>
  </si>
  <si>
    <t>M910.02(a)(i)</t>
  </si>
  <si>
    <t>M910.02(a)(ii)</t>
  </si>
  <si>
    <t>M910.02(a)(iii)</t>
  </si>
  <si>
    <t>M910.02(a)(iv)</t>
  </si>
  <si>
    <t>M910.02(a)(v)</t>
  </si>
  <si>
    <t>M910.02(b)</t>
  </si>
  <si>
    <t>Sundays and public holidays</t>
  </si>
  <si>
    <t>M910.02(b)(i)</t>
  </si>
  <si>
    <t>M910.02(b)(ii)</t>
  </si>
  <si>
    <t>M910.02(b)(iii)</t>
  </si>
  <si>
    <t>M910.02(b)(iv)</t>
  </si>
  <si>
    <t>M910.02(b)(v)</t>
  </si>
  <si>
    <t>M910.03</t>
  </si>
  <si>
    <t xml:space="preserve">Equipment and Transport </t>
  </si>
  <si>
    <t>M910.03(a)</t>
  </si>
  <si>
    <t>Tipper Trucks</t>
  </si>
  <si>
    <t>M910.03(a)(i)</t>
  </si>
  <si>
    <t>3 to 5 ton capacity</t>
  </si>
  <si>
    <t>M910.03(a)(ii)</t>
  </si>
  <si>
    <t>More than 5 ton capacity</t>
  </si>
  <si>
    <t>M910.03(b)</t>
  </si>
  <si>
    <t>Loader (0,5 m3) bucket</t>
  </si>
  <si>
    <t>M910.03(c)</t>
  </si>
  <si>
    <t>Grader(CAT 140G or similar)</t>
  </si>
  <si>
    <t>M910.03(d)</t>
  </si>
  <si>
    <t>Compactor (Bomag BW 90 or similar)</t>
  </si>
  <si>
    <t>M910.03(e)</t>
  </si>
  <si>
    <t>Water truck (5 000 l)</t>
  </si>
  <si>
    <t>M910.03(f)</t>
  </si>
  <si>
    <t>Mechanical broom</t>
  </si>
  <si>
    <t>M910.03(g)</t>
  </si>
  <si>
    <t>Tractor-trailer combination (43 kW, 3 ton min.)</t>
  </si>
  <si>
    <t>M910.03(h)</t>
  </si>
  <si>
    <t>Suitable truck/bus for transporting labourers (30 ton capacity)</t>
  </si>
  <si>
    <t>M910.03(i)</t>
  </si>
  <si>
    <t>Safety vehicle for pre-marking purposes</t>
  </si>
  <si>
    <t>M910.03(j)</t>
  </si>
  <si>
    <t>Compressor (air) including hoses and tools (190 cfm)</t>
  </si>
  <si>
    <t>M910.03(k)</t>
  </si>
  <si>
    <t>Dewatering pump including generators and accessories (50 mm 30 m head 560 l/min flow)</t>
  </si>
  <si>
    <t>M910.03(l)</t>
  </si>
  <si>
    <t>Mobile electric welding sets and accessories (180 amp 4.2 kw)</t>
  </si>
  <si>
    <t>M910.03(m)</t>
  </si>
  <si>
    <t>Cutting torch with mobile electric &amp; oxy acetylene installation</t>
  </si>
  <si>
    <t>M910.03(n)</t>
  </si>
  <si>
    <t>Mobile concrete mixers (400 l drum size)</t>
  </si>
  <si>
    <t>M910.03(o)</t>
  </si>
  <si>
    <t>Flat bed truck (4 ton)</t>
  </si>
  <si>
    <t>M910.03(p)</t>
  </si>
  <si>
    <t>Light delivery vehicle (LDV)</t>
  </si>
  <si>
    <t>M910.03(q)</t>
  </si>
  <si>
    <t>Centremount cranes (10 ton)</t>
  </si>
  <si>
    <t>M910.03(r)</t>
  </si>
  <si>
    <t>Portable generator set (6.5 KVa)</t>
  </si>
  <si>
    <t>M910.03(s)</t>
  </si>
  <si>
    <t>TLB</t>
  </si>
  <si>
    <t>M910.03(t)</t>
  </si>
  <si>
    <t>Bobcat</t>
  </si>
  <si>
    <t>M910.03(u)</t>
  </si>
  <si>
    <t>Excavator (2-6 ton pneumatic tyres)</t>
  </si>
  <si>
    <t>M910.03(v)</t>
  </si>
  <si>
    <t>Excavator (18-22 ton tracked)</t>
  </si>
  <si>
    <t>M910.03(w)</t>
  </si>
  <si>
    <t>Sky-jack 5 m</t>
  </si>
  <si>
    <t>M910.03(x)</t>
  </si>
  <si>
    <t>Establishment of loader (bucket 0,5 cubic metre) to site</t>
  </si>
  <si>
    <t>M910.03(y)</t>
  </si>
  <si>
    <t>Establishment of Grader (CAT 140 G or similar)</t>
  </si>
  <si>
    <t>M910.03(z)</t>
  </si>
  <si>
    <t>Establishment of Excavator (18-22 ton tracked)</t>
  </si>
  <si>
    <t>M910.04</t>
  </si>
  <si>
    <t>M910.04(a)</t>
  </si>
  <si>
    <t>M910.04(b)</t>
  </si>
  <si>
    <t>The Contractor's overhead charges and profit in respect of sub-item M910.04 (a)</t>
  </si>
  <si>
    <t>M910.05</t>
  </si>
  <si>
    <t>Extra over item M910.03 for establishment, within 24 hours of</t>
  </si>
  <si>
    <t>M910.05(a)</t>
  </si>
  <si>
    <t>M910.05(a)(i)</t>
  </si>
  <si>
    <t>M910.05(a)(ii)</t>
  </si>
  <si>
    <t>M910.05(b)</t>
  </si>
  <si>
    <t>M910.05 (b)</t>
  </si>
  <si>
    <t>Dewatering pump including generators and accessories (specify size)</t>
  </si>
  <si>
    <t>M910.05(c)</t>
  </si>
  <si>
    <t>M910.05(d)</t>
  </si>
  <si>
    <t>M910.05(e)</t>
  </si>
  <si>
    <t>M910.06</t>
  </si>
  <si>
    <t xml:space="preserve">Repairs to the road network </t>
  </si>
  <si>
    <t>M910.06(a)</t>
  </si>
  <si>
    <t>Repairs to the road network</t>
  </si>
  <si>
    <t>M910.06(b)</t>
  </si>
  <si>
    <t>The Contractor’s overhead charges and profit in respect of sub-item M910.06(a)</t>
  </si>
  <si>
    <t>M910.07</t>
  </si>
  <si>
    <t>Minor road infrastructure</t>
  </si>
  <si>
    <t>M910.07(a)</t>
  </si>
  <si>
    <t>Minor Infrastructure</t>
  </si>
  <si>
    <t>M910.07(b)</t>
  </si>
  <si>
    <t>The Contractors overhead charges and profit in respect of subitem M910.07(a)</t>
  </si>
  <si>
    <t>SUMMARY OF BILL OF QUANTITIES</t>
  </si>
  <si>
    <t>SECTION</t>
  </si>
  <si>
    <t>DESCRIPTION</t>
  </si>
  <si>
    <t>PART A : MANAGEMENT SECTION</t>
  </si>
  <si>
    <t>M0300</t>
  </si>
  <si>
    <t>CONTRACTOR'S ESTABLISHMENT ON SITE AND GENERAL OBLIGATIONS</t>
  </si>
  <si>
    <t>SUB-TOTAL PART A : MANAGEMENT SECTION</t>
  </si>
  <si>
    <t>PART B : OPERATIONAL SECTION</t>
  </si>
  <si>
    <t>M0200</t>
  </si>
  <si>
    <t>GENERAL REQUIREMENTS AND PROVISIONS</t>
  </si>
  <si>
    <t>M0400</t>
  </si>
  <si>
    <t>ROUTE PATROL SERVICES</t>
  </si>
  <si>
    <t>M0500</t>
  </si>
  <si>
    <t>ACCOMMODATION OF TRAFFIC</t>
  </si>
  <si>
    <t>M0600</t>
  </si>
  <si>
    <t>SKILLS DEVELOPMENT</t>
  </si>
  <si>
    <t>M1100</t>
  </si>
  <si>
    <t>PAVEMENT LAYERS REPAIR</t>
  </si>
  <si>
    <t>M1200</t>
  </si>
  <si>
    <t>REPAIR OF POTHOLES, EDGE BREAKS AND SURFACE FAILURES</t>
  </si>
  <si>
    <t>M1300</t>
  </si>
  <si>
    <t>CRACK SEALING</t>
  </si>
  <si>
    <t>M1400</t>
  </si>
  <si>
    <t>BLEEDING REPAIR</t>
  </si>
  <si>
    <t>M1600</t>
  </si>
  <si>
    <t>SURFACE TREATMENT OF SURFACED ROADS</t>
  </si>
  <si>
    <t>M1700</t>
  </si>
  <si>
    <t>REPAIR OF SLOPE FAILURES AND WASHAWAYS</t>
  </si>
  <si>
    <t>M2100</t>
  </si>
  <si>
    <t>REPAIR AND MAINTENANCE OF INLET AND OUTLET STRUCTURES</t>
  </si>
  <si>
    <t>M2200</t>
  </si>
  <si>
    <t>SUBSOIL DRAIN INSTALLATION AND MAINTENANCE</t>
  </si>
  <si>
    <t>M2300</t>
  </si>
  <si>
    <t>CLEANING OF WATERWAY STRUCTURES</t>
  </si>
  <si>
    <t>M2400</t>
  </si>
  <si>
    <t>CLEANING OF PREFABRICATED CULVERTS</t>
  </si>
  <si>
    <t>M2500</t>
  </si>
  <si>
    <t>CLEANING OF CONCRETE DRAINS AND CHANNELS</t>
  </si>
  <si>
    <t>M2600</t>
  </si>
  <si>
    <t>CLEANING AND MAINTENANCE OF EXISTING EARTH CHANNELS</t>
  </si>
  <si>
    <t>M2700</t>
  </si>
  <si>
    <t>EDGE BUILD-UP REMOVAL</t>
  </si>
  <si>
    <t>M2800</t>
  </si>
  <si>
    <t>CONCRETE CHANNEL CONSTRUCTION AND MAINT. OF EXISTING CHANNELS</t>
  </si>
  <si>
    <t>M3100</t>
  </si>
  <si>
    <t>FENCING</t>
  </si>
  <si>
    <t>M3200</t>
  </si>
  <si>
    <t>COLLECTION AND REMOVAL OF DEBRIS AND LITTER</t>
  </si>
  <si>
    <t>M3300</t>
  </si>
  <si>
    <t>SHOULDER REPAIRS</t>
  </si>
  <si>
    <t>M3500</t>
  </si>
  <si>
    <t>STABILISATION OF CUTTINGS</t>
  </si>
  <si>
    <t>M4100</t>
  </si>
  <si>
    <t>ERECTION AND REPAIR OF PERMANENT ROAD TRAFFIC SIGNS</t>
  </si>
  <si>
    <t>M4200</t>
  </si>
  <si>
    <t>M4300</t>
  </si>
  <si>
    <t>ROADSTUDS</t>
  </si>
  <si>
    <t>M4400</t>
  </si>
  <si>
    <t>GUARDRAIL ERECTION AND MAINTENANCE</t>
  </si>
  <si>
    <t>M4600</t>
  </si>
  <si>
    <t>ROAD MARKINGS</t>
  </si>
  <si>
    <t>M4700</t>
  </si>
  <si>
    <t>MAINTENANCE OF LAY-BYES AND REST AREAS</t>
  </si>
  <si>
    <t>M4800</t>
  </si>
  <si>
    <t>ELECTRICAL FACILITIES</t>
  </si>
  <si>
    <t>M5100</t>
  </si>
  <si>
    <t>GENERAL EROSION PROTECTION</t>
  </si>
  <si>
    <t>M5200</t>
  </si>
  <si>
    <t>GABION PROTECTION</t>
  </si>
  <si>
    <t>M6100</t>
  </si>
  <si>
    <t>CONTROLLING VEGETATION GROWTH: MOWING AND CUTTING</t>
  </si>
  <si>
    <t>M6200</t>
  </si>
  <si>
    <t>CHEMICAL CONTROL OF VEG. AND ERADICATION OF UNDESIRABLE VEGETATION</t>
  </si>
  <si>
    <t>M6300</t>
  </si>
  <si>
    <t>REMOVAL OF UNDESIRABLE VEGETATION: PHYSICAL ERADICATION</t>
  </si>
  <si>
    <t>M6400</t>
  </si>
  <si>
    <t>MAINTENANCE AND ESTABLISHMENT OF PLANTS, TREES AND SHRUBS</t>
  </si>
  <si>
    <t>M6500</t>
  </si>
  <si>
    <t>ESTABLISHMENT OF GRASS</t>
  </si>
  <si>
    <t>M7100</t>
  </si>
  <si>
    <t>EMERGENCY STANDBY TEAM</t>
  </si>
  <si>
    <t>M7200</t>
  </si>
  <si>
    <t>ALL-EMERGENCY NORMALISATION</t>
  </si>
  <si>
    <t>M8100</t>
  </si>
  <si>
    <t>MINOR REPAIRS TO STRUCTURES</t>
  </si>
  <si>
    <t>M9100</t>
  </si>
  <si>
    <t>DAYWORKS SCHEDULE</t>
  </si>
  <si>
    <t>SUB-TOTAL PART B : OPERATIONAL SECTION</t>
  </si>
  <si>
    <t>CALCULATION OF TENDER AMOUNT</t>
  </si>
  <si>
    <t>SUB-TOTAL SCHEDULE A (PART A+PART B)</t>
  </si>
  <si>
    <t>VAT AT 15%</t>
  </si>
  <si>
    <t>TENDER AMOUNT CARRIED FORWARD TO FORM C1.1.1</t>
  </si>
  <si>
    <t>Each page of the Bill of Quantities must be initialled by the tenderer.</t>
  </si>
  <si>
    <t>COMPANY NAME OF TENDERER: __________________________________</t>
  </si>
  <si>
    <t>SIGNED ON BEHALF OF THE TENDERER:  ____________________________</t>
  </si>
  <si>
    <t>Notes to tenderer</t>
  </si>
  <si>
    <t>There is a separate Bill of Quantities schedule per project number.</t>
  </si>
  <si>
    <t>FORMAT</t>
  </si>
  <si>
    <t>Quantities are shown to nearest whole number, except amounts shown to nearest cent.</t>
  </si>
  <si>
    <t>Monetary amounts for RATES in LIGHT GREEN CELLS - enter to nearest cent</t>
  </si>
  <si>
    <t xml:space="preserve">Percentages for RATES are to one-hundreth of a percent in LIGHT YELLOW CELLS, for example enter 5% as        5       OR      .05 </t>
  </si>
  <si>
    <t>Values in AMOUNT column are rounded to nearest cent.</t>
  </si>
  <si>
    <t>Tenderer to enter rates in Bill of Quantities and verify his own tender sum.</t>
  </si>
  <si>
    <t>Tenderer to enter Company Name on summary page.</t>
  </si>
  <si>
    <t>Tenderer to print a hard copy of the Bill of Quantities and initial each page, and sign the summary page. This hard copy must be submitted as part of the tender document.</t>
  </si>
  <si>
    <t>SAVE priced Bill of Quantities to CD issued as part of the tender documents, and submit the CD as part of the tender documents.</t>
  </si>
  <si>
    <t>M1200: REPAIR OF POTHOLES</t>
  </si>
  <si>
    <t>M120.01</t>
  </si>
  <si>
    <t>Pothole repair  (non-performance based)</t>
  </si>
  <si>
    <t>M120.01(a)</t>
  </si>
  <si>
    <t>M120.01(b)</t>
  </si>
  <si>
    <t>M120.03</t>
  </si>
  <si>
    <t>Temporary pothole repair material for the route patrol</t>
  </si>
  <si>
    <t>M120.03(a)</t>
  </si>
  <si>
    <t>CONTRACT NUMBER</t>
  </si>
  <si>
    <t>CONTRACT TITLE</t>
  </si>
  <si>
    <t xml:space="preserve">Ordinary Portland cement </t>
  </si>
  <si>
    <t>M9200 : ADDITIONAL COST FOR SUB-CONTRACTORS</t>
  </si>
  <si>
    <t>M920.01</t>
  </si>
  <si>
    <t>Additional costs for Sub-Contractors</t>
  </si>
  <si>
    <t>M920.01(a)</t>
  </si>
  <si>
    <t>M920.02</t>
  </si>
  <si>
    <t>M920.02(a)</t>
  </si>
  <si>
    <t xml:space="preserve">Payments associated with the construction works carried out by Targeted Enterprise subcontractors of all levels of contractor grading designation appointed in terms of Part D </t>
  </si>
  <si>
    <t>M920.02(b)</t>
  </si>
  <si>
    <t>The contractors overhead charges and profit in respect of sub-item M920.01(b)</t>
  </si>
  <si>
    <t>M110.02</t>
  </si>
  <si>
    <t>Milling out material from existing pavements</t>
  </si>
  <si>
    <t>M110.02(a)</t>
  </si>
  <si>
    <t>Not exceeding 30 mm</t>
  </si>
  <si>
    <t>M110.02(b)</t>
  </si>
  <si>
    <t>Exceeding 30mm but not 60mm</t>
  </si>
  <si>
    <t>M110.02(c)</t>
  </si>
  <si>
    <t>Exceeding 60mm but not exceeding 150mm</t>
  </si>
  <si>
    <t>M110.02(d)</t>
  </si>
  <si>
    <t>Exceeding 150mm but not exceeding 250mm</t>
  </si>
  <si>
    <t>M110.02(f)</t>
  </si>
  <si>
    <t>Establishing of milling machine on site</t>
  </si>
  <si>
    <t>M110.02(g)</t>
  </si>
  <si>
    <t xml:space="preserve">Moving the milling machine on site for distance exceeding 5,0 km </t>
  </si>
  <si>
    <t>M110.04(a)(i)</t>
  </si>
  <si>
    <t>M050.02(a)</t>
  </si>
  <si>
    <t>M050.02(b)</t>
  </si>
  <si>
    <t>M050.02(c)</t>
  </si>
  <si>
    <t>M050.02(d)</t>
  </si>
  <si>
    <t>M1500: CRACK AND JOINT SEALING OF CONCRETE PAVEMENTS</t>
  </si>
  <si>
    <t>M150.01</t>
  </si>
  <si>
    <t>M150.01(a)</t>
  </si>
  <si>
    <t>M150.01(b)</t>
  </si>
  <si>
    <t>M150.01(b)(i)</t>
  </si>
  <si>
    <t>M150.01(b)(ii)</t>
  </si>
  <si>
    <t>M150.01(b)(iii)</t>
  </si>
  <si>
    <t>M150.01(c)</t>
  </si>
  <si>
    <t>M150.01(c)(i)</t>
  </si>
  <si>
    <t>M150.01(c)(ii)</t>
  </si>
  <si>
    <t>M150.01(c)(iii)</t>
  </si>
  <si>
    <t>M150.02</t>
  </si>
  <si>
    <t>M150.02(a)</t>
  </si>
  <si>
    <t>M150.02(b)</t>
  </si>
  <si>
    <t>M150.03</t>
  </si>
  <si>
    <t>M150.03(a)</t>
  </si>
  <si>
    <t>M150.03(b)</t>
  </si>
  <si>
    <t>Preparation and sealing or resealing of old joints and cracks in existing concrete pavements:</t>
  </si>
  <si>
    <t>Expansion joints</t>
  </si>
  <si>
    <t>Construction joints and weakened plane joints:</t>
  </si>
  <si>
    <t>Less than 12mm width</t>
  </si>
  <si>
    <t>12mm to 20mm width</t>
  </si>
  <si>
    <t>Exceeding 20mm width</t>
  </si>
  <si>
    <t>Cracks:</t>
  </si>
  <si>
    <t>Temporary partial-depth pothole repair of concrete with asphalt surfacing</t>
  </si>
  <si>
    <t>Small repairs to existing concrete pavements</t>
  </si>
  <si>
    <t>The Contractors overhead charges and profit in respect of sub-item M150.03(a)</t>
  </si>
  <si>
    <t>M320.01</t>
  </si>
  <si>
    <t>Initial Clearing of the road reserve (state section and km distance incl. interchanges)</t>
  </si>
  <si>
    <t>Reserve with single carriageway</t>
  </si>
  <si>
    <t>Surface type</t>
  </si>
  <si>
    <t>M4500: DAZZLE SCREEN ERECTION AND REPLACEMENT</t>
  </si>
  <si>
    <t>M450.01</t>
  </si>
  <si>
    <t>Supply and erection of dazzle screens</t>
  </si>
  <si>
    <t>M450.01(a)</t>
  </si>
  <si>
    <t>Metal</t>
  </si>
  <si>
    <t>M450.01(b)</t>
  </si>
  <si>
    <t>M450.02</t>
  </si>
  <si>
    <t>Supply and erection of dazzle screen supporting posts</t>
  </si>
  <si>
    <t>M450.02(a)</t>
  </si>
  <si>
    <t>M450.02(b)</t>
  </si>
  <si>
    <t>M450.03</t>
  </si>
  <si>
    <t>Removal of damaged dazzle screens and supporting posts</t>
  </si>
  <si>
    <t>Red lettering and symbols</t>
  </si>
  <si>
    <t>M460.02(c)</t>
  </si>
  <si>
    <t>Red lines (broken or unbroken) (width of line indicated)</t>
  </si>
  <si>
    <t>M460.02(c)(i)</t>
  </si>
  <si>
    <t>M460.02(c)(ii)</t>
  </si>
  <si>
    <t>M460.02(c)(iii)</t>
  </si>
  <si>
    <t>CARRIED FORWARD TO SUMMARY</t>
  </si>
  <si>
    <t>M610.01</t>
  </si>
  <si>
    <t>Initial general mow - non performance based</t>
  </si>
  <si>
    <t>M610.01(b)</t>
  </si>
  <si>
    <t>M610.01(b)(i)</t>
  </si>
  <si>
    <t>M610.01(b)(iii)</t>
  </si>
  <si>
    <t>M610.01(b)(ii)</t>
  </si>
  <si>
    <t>1,0m wide</t>
  </si>
  <si>
    <t>M620.01</t>
  </si>
  <si>
    <t xml:space="preserve">Annual chemical eradication of undesirable vegetation </t>
  </si>
  <si>
    <t>M4500</t>
  </si>
  <si>
    <t>DAZZLE SCREEN ERECTION AND REPLACEMENT</t>
  </si>
  <si>
    <t>PART C : ALLOWED FOR SUBCONTRACTORS AS PER NOTE TO COMPILER IN DOCUMENT</t>
  </si>
  <si>
    <t>TOTAL SCHEDULE  (A+B+C)</t>
  </si>
  <si>
    <t xml:space="preserve">The tenderer hereby certifies that this hard copy of the Bill of Quantities is an exact copy of the Bill of Quantities submitted on the compact disc, and that no amendments or alterations have been made to the tender documents. </t>
  </si>
  <si>
    <t>M1210</t>
  </si>
  <si>
    <t>REPAIR OF EDGE BREAKS</t>
  </si>
  <si>
    <t>M1220</t>
  </si>
  <si>
    <t>REPAIR OF SURFACE FAILURES</t>
  </si>
  <si>
    <t>SURFACE TREATMENT - RUT FILLING</t>
  </si>
  <si>
    <t>M1610</t>
  </si>
  <si>
    <t>REMOVAL OF ILLEGAL SIGNS</t>
  </si>
  <si>
    <t>M4210</t>
  </si>
  <si>
    <t xml:space="preserve">ROAD SIGN CLEANING </t>
  </si>
  <si>
    <t>Handling cost and profit in respect of subitems M020.06(a)(i) and(ii)</t>
  </si>
  <si>
    <t>M110.03(c)(i)</t>
  </si>
  <si>
    <t>M320.02(c)(ii)</t>
  </si>
  <si>
    <t>M320.02(c)(iii)</t>
  </si>
  <si>
    <t>M610.03(b)(i)</t>
  </si>
  <si>
    <t>M610.03(b)(ii)</t>
  </si>
  <si>
    <t>M610.03(b)(iii)</t>
  </si>
  <si>
    <t>M610.07(b)(i)</t>
  </si>
  <si>
    <t>M610.07(b)(ii)</t>
  </si>
  <si>
    <t>M610.07(b)(iii)</t>
  </si>
  <si>
    <t>M3400: MAINTENANCE OF ARRESTOR BED</t>
  </si>
  <si>
    <t>M340.01</t>
  </si>
  <si>
    <t>Maintenance of arrestor bed</t>
  </si>
  <si>
    <t>M340.01(a)</t>
  </si>
  <si>
    <t>M340.01(b)</t>
  </si>
  <si>
    <t>Removal of fines</t>
  </si>
  <si>
    <t>M340.02</t>
  </si>
  <si>
    <t>Establishment of screening sieve machine</t>
  </si>
  <si>
    <t>M340.03</t>
  </si>
  <si>
    <t>Replenishment of stone aggregate</t>
  </si>
  <si>
    <t>M340.03(a)</t>
  </si>
  <si>
    <t>M340.03(b)</t>
  </si>
  <si>
    <t>The Contractors overhead charges and profit in respect of subitem M340.03 (a)</t>
  </si>
  <si>
    <t>Road sign frames</t>
  </si>
  <si>
    <t>M320.01(a)</t>
  </si>
  <si>
    <t>M320.01(b)</t>
  </si>
  <si>
    <t>M460.01(c)</t>
  </si>
  <si>
    <t>M460.01(c)(i)</t>
  </si>
  <si>
    <t>M460.01(c)(ii)</t>
  </si>
  <si>
    <t>M460.01(c)(iii)</t>
  </si>
  <si>
    <t>M320.02</t>
  </si>
  <si>
    <t>M320.02(a)</t>
  </si>
  <si>
    <t>Urban roads</t>
  </si>
  <si>
    <t>M320.02(a)(i)</t>
  </si>
  <si>
    <t>M320.02(c)(iv)</t>
  </si>
  <si>
    <t>CONTRACT</t>
  </si>
  <si>
    <t>"Fluffing" arrestor bed once per Month and after every vehicle entry (joy riding or emergency)</t>
  </si>
  <si>
    <r>
      <t>Reference marker boards</t>
    </r>
    <r>
      <rPr>
        <b/>
        <strike/>
        <sz val="9"/>
        <rFont val="Arial"/>
        <family val="2"/>
      </rPr>
      <t xml:space="preserve"> </t>
    </r>
  </si>
  <si>
    <t>Prov. Sum</t>
  </si>
  <si>
    <t>M050.04</t>
  </si>
  <si>
    <t>Additional lane closures</t>
  </si>
  <si>
    <t>X.002-180-2024/1</t>
  </si>
  <si>
    <t>ROUTINE ROAD MAINTENANCE OF NATIONAL ROUTE R36 FROM MARULENG MUNICIPAL BOUNDARY TO GREATER LETABA MUNICIPAL BOUNDARY, R71 FROM POLOKWANE MUNICIPAL BOUNDARY TO BA-PHALABORWA MUNICIPAL BOUNDARY AND R529 FROM LETSITELE TO GRETAER GIYANI MUNICIPAL BOUNDARY</t>
  </si>
  <si>
    <t>M320.01(c)</t>
  </si>
  <si>
    <t>M320.01(d)</t>
  </si>
  <si>
    <t>M320.01(e)</t>
  </si>
  <si>
    <t>M320.01(f)</t>
  </si>
  <si>
    <t>R36 Section 5: 8,1km rural</t>
  </si>
  <si>
    <t>R36 Section 6: 30.0km peri-urban</t>
  </si>
  <si>
    <t>R36 Section 6: 4.4km urban</t>
  </si>
  <si>
    <t>R36 Section 7: 15.0km rural</t>
  </si>
  <si>
    <t>R71 Section 2: 49.2km rural</t>
  </si>
  <si>
    <t>R529 Section 2: 42.9km rural</t>
  </si>
  <si>
    <t>M320.01(g)</t>
  </si>
  <si>
    <t>General Clearing of the road reserve</t>
  </si>
  <si>
    <t>R36 Section 6: 4,4km</t>
  </si>
  <si>
    <t>R36 Section 6: 4.4km</t>
  </si>
  <si>
    <t>Peri urban roads</t>
  </si>
  <si>
    <t>M320.02(b)</t>
  </si>
  <si>
    <t>M320.02(b)(i)</t>
  </si>
  <si>
    <t>R36 Section 6: 30.0km</t>
  </si>
  <si>
    <t>M320.02(c)(v)</t>
  </si>
  <si>
    <t>M610.01(b)(iv)</t>
  </si>
  <si>
    <t>M610.01(b)(v)</t>
  </si>
  <si>
    <t>R36 Section 5: 8.1km</t>
  </si>
  <si>
    <t>R71 Section 2: 49.2km</t>
  </si>
  <si>
    <t>R529 Section 2: 42.9km</t>
  </si>
  <si>
    <t>M610.01(a)</t>
  </si>
  <si>
    <t>Reserve with dual carriageway (State section and km distance incl. I/C)</t>
  </si>
  <si>
    <t>R36 Section 7: 15,0km</t>
  </si>
  <si>
    <t>M610.01(a)(i)</t>
  </si>
  <si>
    <t>M610.01(a)(ii)</t>
  </si>
  <si>
    <t>M610.03(b)(iv)</t>
  </si>
  <si>
    <t>M610.03(b)(v)</t>
  </si>
  <si>
    <t>M610.03(a)</t>
  </si>
  <si>
    <t>M610.03(a)(i)</t>
  </si>
  <si>
    <t>M610.03(a)(ii)</t>
  </si>
  <si>
    <t>M610.07(b)(iv)</t>
  </si>
  <si>
    <t>M610.07(b)(v)</t>
  </si>
  <si>
    <t>M610.07(b)</t>
  </si>
  <si>
    <t>M610.07(a)</t>
  </si>
  <si>
    <t>M610.07(a)(i)</t>
  </si>
  <si>
    <t>M610.07(a)(ii)</t>
  </si>
  <si>
    <t>R36 Section 7: 15.0km</t>
  </si>
  <si>
    <t>M611.01(a)</t>
  </si>
  <si>
    <t>Reserve with dual carriageway</t>
  </si>
  <si>
    <t>M611.01(a)(i)</t>
  </si>
  <si>
    <t>M611.01(b)(i)</t>
  </si>
  <si>
    <t>M630.01</t>
  </si>
  <si>
    <t>Eradication of undesired vegetation</t>
  </si>
  <si>
    <t>M630.01(a)</t>
  </si>
  <si>
    <t xml:space="preserve">Initial eradication </t>
  </si>
  <si>
    <t>Undesirable vegetation and trees with a girth of 0 to 150mm (all sections incl interchanges)</t>
  </si>
  <si>
    <t>M630.01(a)(i)</t>
  </si>
  <si>
    <t>M630.01(a)(ii)</t>
  </si>
  <si>
    <t>Trees with a girth of 151mm to 500mm (all sections incl interchanges)</t>
  </si>
  <si>
    <t>M630.01(b)</t>
  </si>
  <si>
    <t>Annual Eradication (state section and km distance incl. interchanges)</t>
  </si>
  <si>
    <t>M630.01(b)(i)</t>
  </si>
  <si>
    <t>M630.01(b)(ii)</t>
  </si>
  <si>
    <t>M630.01(b)(iii)</t>
  </si>
  <si>
    <t>M630.01(b)(iv)</t>
  </si>
  <si>
    <t>M630.01(b)(v)</t>
  </si>
  <si>
    <t>M630.01(b)(vi)</t>
  </si>
  <si>
    <t>R36 Section 6: 33.4km</t>
  </si>
  <si>
    <t>Route Patrol (including LDV, trailer and equipment)</t>
  </si>
  <si>
    <t>M240.01(a)</t>
  </si>
  <si>
    <t>M240.01(b)(ii)</t>
  </si>
  <si>
    <t>M240.01(c)(iii)</t>
  </si>
  <si>
    <t>M240.01(a)(iv)</t>
  </si>
  <si>
    <t>M240.01(b)</t>
  </si>
  <si>
    <t>M240.01(b)(i)</t>
  </si>
  <si>
    <t>M240.01(b)(iii)</t>
  </si>
  <si>
    <t>M240.01(b)(iv)</t>
  </si>
  <si>
    <t>M240.01(c)(i)</t>
  </si>
  <si>
    <t>M240.01(c)(ii)</t>
  </si>
  <si>
    <t>M240.01(c)(iv)</t>
  </si>
  <si>
    <t>M240.01(c)</t>
  </si>
  <si>
    <t>M240.01(d)</t>
  </si>
  <si>
    <t>M240.01(d)(i)</t>
  </si>
  <si>
    <t>M240.01(d)(ii)</t>
  </si>
  <si>
    <t>M240.01(d)(iii)</t>
  </si>
  <si>
    <t>M240.01(d)(iv)</t>
  </si>
  <si>
    <t>M240.01(e)</t>
  </si>
  <si>
    <t>M240.01(e)(i)</t>
  </si>
  <si>
    <t>M240.01(e)(ii)</t>
  </si>
  <si>
    <t>M240.01(e)(iii)</t>
  </si>
  <si>
    <t>M240.01(e)(iv)</t>
  </si>
  <si>
    <t>M240.01(f)</t>
  </si>
  <si>
    <t>M240.01(f)(i)</t>
  </si>
  <si>
    <t>M240.01(f)(ii)</t>
  </si>
  <si>
    <t>M240.01(f)(iii)</t>
  </si>
  <si>
    <t>M240.01(f)(iv)</t>
  </si>
  <si>
    <t>Pipes with an internal diameter exceeding 750 mm</t>
  </si>
  <si>
    <t>Box culverts up to and including 1.5 m vertical dimension</t>
  </si>
  <si>
    <t xml:space="preserve">Box culverts exceeding 1.5 m vertical dimension </t>
  </si>
  <si>
    <t>Cleaning of concrete drainage (non-performance based)</t>
  </si>
  <si>
    <t>M250.01</t>
  </si>
  <si>
    <t>Cleaning of concrete drainage channels</t>
  </si>
  <si>
    <t>M250.01(a)</t>
  </si>
  <si>
    <t>M250.01(b)</t>
  </si>
  <si>
    <t>Cleaning of median concrete grid channels next to NJ Barriers</t>
  </si>
  <si>
    <t xml:space="preserve">R36 Section 7: 15.0km </t>
  </si>
  <si>
    <t xml:space="preserve">R71 Section 2: 49.2km </t>
  </si>
  <si>
    <t xml:space="preserve">R529 Section 2: 42.9km </t>
  </si>
  <si>
    <t>Gabion baskets  (2m x 1m x 0.5m galvanized 2.2 mm wire)</t>
  </si>
  <si>
    <t>M640.06</t>
  </si>
  <si>
    <t>Trimming of trees on instruction of Engineer</t>
  </si>
  <si>
    <t xml:space="preserve">Contract Skills Development Goals (CSDG) </t>
  </si>
  <si>
    <t>R71 Section 1: 43.1km rural</t>
  </si>
  <si>
    <t>R71 Section 1: 43.1km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</si>
</sst>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R&quot;#,##0.00"/>
    <numFmt numFmtId="165" formatCode="###\ ###\ ##0.00"/>
    <numFmt numFmtId="166" formatCode="0.0"/>
  </numFmts>
  <fonts count="31" x14ac:knownFonts="1">
    <font>
      <sz val="11"/>
      <color theme="1"/>
      <name val="Calibri"/>
      <family val="2"/>
      <scheme val="minor"/>
    </font>
    <font>
      <b/>
      <sz val="11"/>
      <color theme="1"/>
      <name val="Calibri"/>
      <family val="2"/>
      <scheme val="minor"/>
    </font>
    <font>
      <b/>
      <sz val="9"/>
      <name val="Arial"/>
      <family val="2"/>
    </font>
    <font>
      <sz val="9"/>
      <name val="Arial"/>
      <family val="2"/>
    </font>
    <font>
      <sz val="10"/>
      <color indexed="8"/>
      <name val="Arial"/>
      <family val="2"/>
    </font>
    <font>
      <b/>
      <sz val="11"/>
      <name val="Arial"/>
      <family val="2"/>
    </font>
    <font>
      <b/>
      <sz val="10"/>
      <name val="Arial"/>
      <family val="2"/>
    </font>
    <font>
      <sz val="9"/>
      <color theme="1"/>
      <name val="Arial"/>
      <family val="2"/>
    </font>
    <font>
      <b/>
      <sz val="9"/>
      <color theme="1"/>
      <name val="Arial"/>
      <family val="2"/>
    </font>
    <font>
      <b/>
      <sz val="9"/>
      <color rgb="FF92D050"/>
      <name val="Arial"/>
      <family val="2"/>
    </font>
    <font>
      <vertAlign val="superscript"/>
      <sz val="9"/>
      <name val="Arial"/>
      <family val="2"/>
    </font>
    <font>
      <sz val="12"/>
      <name val="Arial"/>
      <family val="2"/>
    </font>
    <font>
      <b/>
      <sz val="10"/>
      <color theme="1"/>
      <name val="Calibri"/>
      <family val="2"/>
      <scheme val="minor"/>
    </font>
    <font>
      <sz val="10"/>
      <name val="Arial"/>
      <family val="2"/>
    </font>
    <font>
      <sz val="9"/>
      <color indexed="8"/>
      <name val="Arial"/>
      <family val="2"/>
    </font>
    <font>
      <sz val="11"/>
      <name val="Calibri"/>
      <family val="2"/>
      <scheme val="minor"/>
    </font>
    <font>
      <b/>
      <u/>
      <sz val="9"/>
      <name val="Arial"/>
      <family val="2"/>
    </font>
    <font>
      <b/>
      <sz val="12"/>
      <color theme="1"/>
      <name val="Calibri"/>
      <family val="2"/>
      <scheme val="minor"/>
    </font>
    <font>
      <b/>
      <u/>
      <sz val="10"/>
      <name val="Arial"/>
      <family val="2"/>
    </font>
    <font>
      <b/>
      <sz val="10"/>
      <color rgb="FF000000"/>
      <name val="Arial"/>
      <family val="2"/>
    </font>
    <font>
      <b/>
      <sz val="10"/>
      <color theme="1"/>
      <name val="Arial"/>
      <family val="2"/>
    </font>
    <font>
      <strike/>
      <sz val="9"/>
      <color rgb="FFFF0000"/>
      <name val="Arial"/>
      <family val="2"/>
    </font>
    <font>
      <b/>
      <strike/>
      <sz val="9"/>
      <color rgb="FFFF0000"/>
      <name val="Arial"/>
      <family val="2"/>
    </font>
    <font>
      <sz val="11"/>
      <color theme="1"/>
      <name val="Calibri"/>
      <family val="2"/>
      <scheme val="minor"/>
    </font>
    <font>
      <sz val="8"/>
      <name val="Calibri"/>
      <family val="2"/>
      <scheme val="minor"/>
    </font>
    <font>
      <strike/>
      <sz val="11"/>
      <color rgb="FFFF0000"/>
      <name val="Calibri"/>
      <family val="2"/>
      <scheme val="minor"/>
    </font>
    <font>
      <sz val="9"/>
      <color rgb="FFFF0000"/>
      <name val="Arial"/>
      <family val="2"/>
    </font>
    <font>
      <b/>
      <strike/>
      <sz val="9"/>
      <name val="Arial"/>
      <family val="2"/>
    </font>
    <font>
      <sz val="10"/>
      <color theme="1"/>
      <name val="Arial"/>
      <family val="2"/>
    </font>
    <font>
      <strike/>
      <sz val="9"/>
      <color rgb="FFFFFF99"/>
      <name val="Arial"/>
      <family val="2"/>
    </font>
    <font>
      <b/>
      <sz val="9"/>
      <color indexed="8"/>
      <name val="Arial"/>
      <family val="2"/>
    </font>
  </fonts>
  <fills count="4">
    <fill>
      <patternFill patternType="none"/>
    </fill>
    <fill>
      <patternFill patternType="gray125"/>
    </fill>
    <fill>
      <patternFill patternType="solid">
        <fgColor rgb="FFFFFF99"/>
        <bgColor indexed="64"/>
      </patternFill>
    </fill>
    <fill>
      <patternFill patternType="solid">
        <fgColor rgb="FFCCECFF"/>
        <bgColor indexed="64"/>
      </patternFill>
    </fill>
  </fills>
  <borders count="3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ck">
        <color indexed="64"/>
      </left>
      <right/>
      <top/>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ck">
        <color indexed="64"/>
      </left>
      <right style="thick">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11">
    <xf numFmtId="0" fontId="0" fillId="0" borderId="0"/>
    <xf numFmtId="0" fontId="4" fillId="0" borderId="0"/>
    <xf numFmtId="0" fontId="11" fillId="0" borderId="0"/>
    <xf numFmtId="0" fontId="11" fillId="0" borderId="0"/>
    <xf numFmtId="0" fontId="11" fillId="0" borderId="0"/>
    <xf numFmtId="0" fontId="11" fillId="0" borderId="0"/>
    <xf numFmtId="0" fontId="11" fillId="0" borderId="0"/>
    <xf numFmtId="3" fontId="13" fillId="0" borderId="10" applyProtection="0"/>
    <xf numFmtId="4" fontId="13" fillId="0" borderId="24" applyProtection="0"/>
    <xf numFmtId="43" fontId="23" fillId="0" borderId="0" applyFont="0" applyFill="0" applyBorder="0" applyAlignment="0" applyProtection="0"/>
    <xf numFmtId="9" fontId="23" fillId="0" borderId="0" applyFont="0" applyFill="0" applyBorder="0" applyAlignment="0" applyProtection="0"/>
  </cellStyleXfs>
  <cellXfs count="308">
    <xf numFmtId="0" fontId="0" fillId="0" borderId="0" xfId="0"/>
    <xf numFmtId="0" fontId="2" fillId="0" borderId="0" xfId="0" applyFont="1" applyAlignment="1">
      <alignment vertical="center"/>
    </xf>
    <xf numFmtId="0" fontId="3" fillId="0" borderId="0" xfId="0" applyFont="1" applyAlignment="1">
      <alignment vertical="top" wrapText="1"/>
    </xf>
    <xf numFmtId="0" fontId="3" fillId="0" borderId="0" xfId="0" applyFont="1" applyAlignment="1">
      <alignment horizontal="center" vertical="top"/>
    </xf>
    <xf numFmtId="0" fontId="2" fillId="0" borderId="1" xfId="0" applyFont="1" applyBorder="1" applyAlignment="1">
      <alignment vertical="center"/>
    </xf>
    <xf numFmtId="0" fontId="3" fillId="0" borderId="0" xfId="0" applyFont="1" applyAlignment="1">
      <alignment vertical="center"/>
    </xf>
    <xf numFmtId="0" fontId="3" fillId="0" borderId="6" xfId="1" applyFont="1" applyBorder="1" applyAlignment="1">
      <alignment vertical="center"/>
    </xf>
    <xf numFmtId="0" fontId="2" fillId="0" borderId="6" xfId="1" applyFont="1" applyBorder="1" applyAlignment="1">
      <alignment horizontal="left" vertical="center"/>
    </xf>
    <xf numFmtId="0" fontId="3" fillId="2" borderId="6" xfId="1" applyFont="1" applyFill="1" applyBorder="1" applyAlignment="1">
      <alignment horizontal="center" vertical="center"/>
    </xf>
    <xf numFmtId="0" fontId="3" fillId="0" borderId="6" xfId="1" applyFont="1" applyBorder="1" applyAlignment="1">
      <alignment horizontal="left" vertical="center"/>
    </xf>
    <xf numFmtId="0" fontId="3" fillId="0" borderId="6" xfId="1" applyFont="1" applyBorder="1" applyAlignment="1">
      <alignment horizontal="center" vertical="center"/>
    </xf>
    <xf numFmtId="0" fontId="3" fillId="0" borderId="6" xfId="1" applyFont="1" applyBorder="1" applyAlignment="1">
      <alignment horizontal="left" vertical="center" wrapText="1"/>
    </xf>
    <xf numFmtId="0" fontId="3" fillId="2" borderId="6" xfId="1" applyFont="1" applyFill="1" applyBorder="1" applyAlignment="1">
      <alignment horizontal="center" vertical="center" wrapText="1"/>
    </xf>
    <xf numFmtId="0" fontId="3" fillId="0" borderId="6" xfId="1" applyFont="1" applyBorder="1" applyAlignment="1">
      <alignment horizontal="center" vertical="center" wrapText="1"/>
    </xf>
    <xf numFmtId="0" fontId="7" fillId="0" borderId="6" xfId="0" applyFont="1" applyBorder="1" applyAlignment="1">
      <alignment vertical="center" wrapText="1"/>
    </xf>
    <xf numFmtId="0" fontId="8" fillId="0" borderId="6" xfId="0" applyFont="1" applyBorder="1" applyAlignment="1">
      <alignment vertical="center" wrapText="1"/>
    </xf>
    <xf numFmtId="0" fontId="2" fillId="0" borderId="6" xfId="1" applyFont="1" applyBorder="1" applyAlignment="1">
      <alignment horizontal="left" vertical="center" wrapText="1"/>
    </xf>
    <xf numFmtId="0" fontId="9" fillId="0" borderId="1" xfId="0" applyFont="1" applyBorder="1" applyAlignment="1">
      <alignment vertical="center"/>
    </xf>
    <xf numFmtId="0" fontId="2" fillId="0" borderId="2" xfId="0" applyFont="1" applyBorder="1" applyAlignment="1">
      <alignment vertical="center"/>
    </xf>
    <xf numFmtId="0" fontId="3" fillId="0" borderId="0" xfId="0" applyFont="1" applyAlignment="1">
      <alignment horizontal="center" vertical="center"/>
    </xf>
    <xf numFmtId="0" fontId="3" fillId="0" borderId="4" xfId="0" applyFont="1" applyBorder="1" applyAlignment="1">
      <alignment vertical="center"/>
    </xf>
    <xf numFmtId="0" fontId="2" fillId="0" borderId="6" xfId="1" applyFont="1" applyBorder="1" applyAlignment="1">
      <alignment vertical="center"/>
    </xf>
    <xf numFmtId="0" fontId="3" fillId="0" borderId="6" xfId="1" applyFont="1" applyBorder="1" applyAlignment="1">
      <alignment vertical="center" wrapText="1"/>
    </xf>
    <xf numFmtId="0" fontId="7" fillId="0" borderId="6" xfId="0" applyFont="1" applyBorder="1" applyAlignment="1">
      <alignment vertical="center"/>
    </xf>
    <xf numFmtId="0" fontId="2" fillId="0" borderId="6" xfId="1" applyFont="1" applyBorder="1" applyAlignment="1">
      <alignment vertical="center" wrapText="1"/>
    </xf>
    <xf numFmtId="0" fontId="8" fillId="0" borderId="6" xfId="0" applyFont="1" applyBorder="1" applyAlignment="1">
      <alignment vertical="center"/>
    </xf>
    <xf numFmtId="0" fontId="3" fillId="2" borderId="6" xfId="1" applyFont="1" applyFill="1" applyBorder="1" applyAlignment="1" applyProtection="1">
      <alignment horizontal="center" vertical="center"/>
      <protection locked="0"/>
    </xf>
    <xf numFmtId="0" fontId="3" fillId="2" borderId="6" xfId="0" applyFont="1" applyFill="1" applyBorder="1" applyAlignment="1">
      <alignment horizontal="center" vertical="center" wrapText="1"/>
    </xf>
    <xf numFmtId="0" fontId="2" fillId="0" borderId="6" xfId="0" applyFont="1" applyBorder="1" applyAlignment="1">
      <alignment vertical="center" wrapText="1"/>
    </xf>
    <xf numFmtId="0" fontId="3" fillId="0" borderId="6" xfId="0" applyFont="1" applyBorder="1" applyAlignment="1">
      <alignment horizontal="center" vertical="center" wrapText="1"/>
    </xf>
    <xf numFmtId="0" fontId="3" fillId="0" borderId="6" xfId="0" applyFont="1" applyBorder="1" applyAlignment="1">
      <alignment vertical="center" wrapText="1"/>
    </xf>
    <xf numFmtId="0" fontId="3" fillId="2" borderId="6" xfId="0" applyFont="1" applyFill="1" applyBorder="1" applyAlignment="1">
      <alignment horizontal="center" vertical="center"/>
    </xf>
    <xf numFmtId="0" fontId="3" fillId="0" borderId="6" xfId="2" applyFont="1" applyBorder="1" applyAlignment="1" applyProtection="1">
      <alignment horizontal="left" vertical="center" wrapText="1"/>
      <protection locked="0"/>
    </xf>
    <xf numFmtId="0" fontId="3" fillId="0" borderId="6" xfId="0" applyFont="1" applyBorder="1" applyAlignment="1">
      <alignment horizontal="left" vertical="center"/>
    </xf>
    <xf numFmtId="0" fontId="3" fillId="0" borderId="6" xfId="0" applyFont="1" applyBorder="1" applyAlignment="1">
      <alignment horizontal="center" vertical="center"/>
    </xf>
    <xf numFmtId="0" fontId="3" fillId="0" borderId="6" xfId="4" applyFont="1" applyBorder="1" applyAlignment="1">
      <alignment horizontal="left" vertical="center" wrapText="1"/>
    </xf>
    <xf numFmtId="0" fontId="2" fillId="0" borderId="6" xfId="4" applyFont="1" applyBorder="1" applyAlignment="1">
      <alignment horizontal="left" vertical="center" wrapText="1"/>
    </xf>
    <xf numFmtId="0" fontId="3" fillId="2" borderId="6" xfId="4" applyFont="1" applyFill="1" applyBorder="1" applyAlignment="1">
      <alignment horizontal="center" vertical="center" wrapText="1"/>
    </xf>
    <xf numFmtId="0" fontId="2" fillId="0" borderId="6" xfId="1" applyFont="1" applyBorder="1" applyAlignment="1">
      <alignment horizontal="center" vertical="center"/>
    </xf>
    <xf numFmtId="0" fontId="3" fillId="0" borderId="6" xfId="5" applyFont="1" applyBorder="1" applyAlignment="1">
      <alignment horizontal="left" vertical="center" wrapText="1"/>
    </xf>
    <xf numFmtId="0" fontId="7" fillId="2" borderId="6" xfId="0" applyFont="1" applyFill="1" applyBorder="1" applyAlignment="1" applyProtection="1">
      <alignment horizontal="center" vertical="center"/>
      <protection locked="0"/>
    </xf>
    <xf numFmtId="0" fontId="14" fillId="2" borderId="6" xfId="1" applyFont="1" applyFill="1" applyBorder="1" applyAlignment="1">
      <alignment horizontal="center" vertical="center" wrapText="1"/>
    </xf>
    <xf numFmtId="0" fontId="2" fillId="0" borderId="7" xfId="1" applyFont="1" applyBorder="1" applyAlignment="1">
      <alignment vertical="center" wrapText="1"/>
    </xf>
    <xf numFmtId="0" fontId="3" fillId="0" borderId="9" xfId="1" applyFont="1" applyBorder="1" applyAlignment="1">
      <alignment horizontal="left" vertical="center"/>
    </xf>
    <xf numFmtId="0" fontId="3" fillId="0" borderId="6" xfId="0" applyFont="1" applyBorder="1" applyAlignment="1">
      <alignment vertical="center"/>
    </xf>
    <xf numFmtId="0" fontId="3" fillId="0" borderId="6" xfId="5" applyFont="1" applyBorder="1" applyAlignment="1">
      <alignment vertical="center" wrapText="1"/>
    </xf>
    <xf numFmtId="0" fontId="2" fillId="0" borderId="0" xfId="0" applyFont="1" applyAlignment="1">
      <alignment vertical="top"/>
    </xf>
    <xf numFmtId="0" fontId="3" fillId="0" borderId="0" xfId="0" applyFont="1" applyAlignment="1">
      <alignment horizontal="right" vertical="top"/>
    </xf>
    <xf numFmtId="0" fontId="2" fillId="0" borderId="6" xfId="0" applyFont="1" applyBorder="1" applyAlignment="1">
      <alignment horizontal="center" vertical="center"/>
    </xf>
    <xf numFmtId="0" fontId="3" fillId="0" borderId="6" xfId="0" applyFont="1" applyBorder="1" applyAlignment="1">
      <alignment vertical="top"/>
    </xf>
    <xf numFmtId="0" fontId="3" fillId="0" borderId="3" xfId="0" applyFont="1" applyBorder="1" applyAlignment="1">
      <alignment horizontal="center" vertical="top"/>
    </xf>
    <xf numFmtId="0" fontId="3" fillId="0" borderId="3" xfId="0" applyFont="1" applyBorder="1" applyAlignment="1">
      <alignment horizontal="right" vertical="top"/>
    </xf>
    <xf numFmtId="0" fontId="3" fillId="0" borderId="4" xfId="0" applyFont="1" applyBorder="1" applyAlignment="1">
      <alignment horizontal="right" vertical="top"/>
    </xf>
    <xf numFmtId="0" fontId="3" fillId="0" borderId="6" xfId="7" applyNumberFormat="1" applyFont="1" applyBorder="1" applyAlignment="1">
      <alignment vertical="top"/>
    </xf>
    <xf numFmtId="0" fontId="2" fillId="0" borderId="22" xfId="0" applyFont="1" applyBorder="1" applyAlignment="1">
      <alignment vertical="top"/>
    </xf>
    <xf numFmtId="0" fontId="3" fillId="0" borderId="19" xfId="0" applyFont="1" applyBorder="1" applyAlignment="1">
      <alignment vertical="top"/>
    </xf>
    <xf numFmtId="0" fontId="2" fillId="0" borderId="9" xfId="8" applyNumberFormat="1" applyFont="1" applyBorder="1" applyAlignment="1">
      <alignment horizontal="left" vertical="top"/>
    </xf>
    <xf numFmtId="0" fontId="3" fillId="0" borderId="26" xfId="0" applyFont="1" applyBorder="1" applyAlignment="1">
      <alignment horizontal="center" vertical="top"/>
    </xf>
    <xf numFmtId="0" fontId="3" fillId="0" borderId="26" xfId="7" applyNumberFormat="1" applyFont="1" applyBorder="1" applyAlignment="1">
      <alignment horizontal="right" vertical="top"/>
    </xf>
    <xf numFmtId="0" fontId="2" fillId="0" borderId="27" xfId="8" applyNumberFormat="1" applyFont="1" applyBorder="1" applyAlignment="1">
      <alignment horizontal="right" vertical="top"/>
    </xf>
    <xf numFmtId="0" fontId="13" fillId="0" borderId="0" xfId="0" applyFont="1" applyProtection="1">
      <protection locked="0"/>
    </xf>
    <xf numFmtId="0" fontId="18" fillId="0" borderId="0" xfId="0" applyFont="1" applyProtection="1">
      <protection locked="0"/>
    </xf>
    <xf numFmtId="0" fontId="13" fillId="0" borderId="0" xfId="0" applyFont="1" applyAlignment="1" applyProtection="1">
      <alignment vertical="top"/>
      <protection locked="0"/>
    </xf>
    <xf numFmtId="0" fontId="13" fillId="0" borderId="0" xfId="0" applyFont="1" applyAlignment="1" applyProtection="1">
      <alignment vertical="top" wrapText="1"/>
      <protection locked="0"/>
    </xf>
    <xf numFmtId="0" fontId="19" fillId="0" borderId="0" xfId="0" applyFont="1" applyAlignment="1">
      <alignment vertical="center"/>
    </xf>
    <xf numFmtId="0" fontId="20" fillId="0" borderId="0" xfId="0" applyFont="1" applyAlignment="1">
      <alignment horizontal="justify" vertical="center"/>
    </xf>
    <xf numFmtId="0" fontId="21" fillId="0" borderId="6" xfId="1" applyFont="1" applyBorder="1" applyAlignment="1">
      <alignment vertical="center"/>
    </xf>
    <xf numFmtId="0" fontId="21" fillId="0" borderId="6" xfId="1" applyFont="1" applyBorder="1" applyAlignment="1">
      <alignment horizontal="center" vertical="center"/>
    </xf>
    <xf numFmtId="0" fontId="21" fillId="2" borderId="6" xfId="1" applyFont="1" applyFill="1" applyBorder="1" applyAlignment="1">
      <alignment horizontal="center" vertical="center"/>
    </xf>
    <xf numFmtId="0" fontId="22" fillId="0" borderId="6" xfId="1" applyFont="1" applyBorder="1" applyAlignment="1">
      <alignment vertical="center"/>
    </xf>
    <xf numFmtId="0" fontId="3" fillId="0" borderId="7" xfId="1" applyFont="1" applyBorder="1" applyAlignment="1">
      <alignment horizontal="left" vertical="center" wrapText="1"/>
    </xf>
    <xf numFmtId="0" fontId="3" fillId="0" borderId="0" xfId="0" applyFont="1" applyAlignment="1">
      <alignment vertical="center" wrapText="1"/>
    </xf>
    <xf numFmtId="0" fontId="9" fillId="0" borderId="1" xfId="0" applyFont="1"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0" fontId="2" fillId="0" borderId="6" xfId="1" applyFont="1" applyBorder="1" applyAlignment="1">
      <alignment horizontal="center" vertical="center" wrapText="1"/>
    </xf>
    <xf numFmtId="0" fontId="2" fillId="0" borderId="31" xfId="8" applyNumberFormat="1" applyFont="1" applyBorder="1" applyAlignment="1">
      <alignment horizontal="left" vertical="top"/>
    </xf>
    <xf numFmtId="0" fontId="2" fillId="0" borderId="1" xfId="8" applyNumberFormat="1" applyFont="1" applyBorder="1" applyAlignment="1">
      <alignment horizontal="left" vertical="top"/>
    </xf>
    <xf numFmtId="0" fontId="2" fillId="0" borderId="32" xfId="8" applyNumberFormat="1" applyFont="1" applyBorder="1" applyAlignment="1">
      <alignment horizontal="left" vertical="top"/>
    </xf>
    <xf numFmtId="0" fontId="7" fillId="0" borderId="0" xfId="0" applyFont="1" applyAlignment="1">
      <alignment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1" fontId="7" fillId="2" borderId="6" xfId="0" applyNumberFormat="1" applyFont="1" applyFill="1" applyBorder="1" applyAlignment="1">
      <alignment horizontal="center" vertical="center"/>
    </xf>
    <xf numFmtId="164" fontId="7" fillId="3" borderId="6" xfId="0" applyNumberFormat="1" applyFont="1" applyFill="1" applyBorder="1" applyAlignment="1" applyProtection="1">
      <alignment horizontal="center" vertical="center"/>
      <protection locked="0"/>
    </xf>
    <xf numFmtId="164" fontId="7" fillId="2" borderId="6" xfId="0" applyNumberFormat="1" applyFont="1" applyFill="1" applyBorder="1" applyAlignment="1">
      <alignment horizontal="center" vertical="center"/>
    </xf>
    <xf numFmtId="0" fontId="7" fillId="0" borderId="6" xfId="0" applyFont="1" applyBorder="1" applyAlignment="1">
      <alignment horizontal="center" vertical="center"/>
    </xf>
    <xf numFmtId="164" fontId="7" fillId="0" borderId="6" xfId="0" applyNumberFormat="1" applyFont="1" applyBorder="1" applyAlignment="1" applyProtection="1">
      <alignment horizontal="center" vertical="center"/>
      <protection locked="0"/>
    </xf>
    <xf numFmtId="164" fontId="7" fillId="0" borderId="6" xfId="0" applyNumberFormat="1" applyFont="1" applyBorder="1" applyAlignment="1">
      <alignment horizontal="center" vertical="center"/>
    </xf>
    <xf numFmtId="0" fontId="7" fillId="2" borderId="6" xfId="0" applyFont="1" applyFill="1" applyBorder="1" applyAlignment="1">
      <alignment horizontal="center" vertical="center"/>
    </xf>
    <xf numFmtId="10" fontId="7" fillId="3" borderId="6" xfId="0" applyNumberFormat="1" applyFont="1" applyFill="1" applyBorder="1" applyAlignment="1" applyProtection="1">
      <alignment horizontal="center" vertical="center"/>
      <protection locked="0"/>
    </xf>
    <xf numFmtId="0" fontId="8" fillId="0" borderId="0" xfId="0" applyFont="1" applyAlignment="1">
      <alignment vertical="center"/>
    </xf>
    <xf numFmtId="0" fontId="7" fillId="0" borderId="0" xfId="0" applyFont="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1" fontId="3" fillId="2" borderId="6" xfId="0" applyNumberFormat="1" applyFont="1" applyFill="1" applyBorder="1" applyAlignment="1">
      <alignment horizontal="center" vertical="center"/>
    </xf>
    <xf numFmtId="1" fontId="3" fillId="0" borderId="6" xfId="0" applyNumberFormat="1" applyFont="1" applyBorder="1" applyAlignment="1">
      <alignment horizontal="center" vertical="center"/>
    </xf>
    <xf numFmtId="10" fontId="3" fillId="3" borderId="6" xfId="0" applyNumberFormat="1" applyFont="1" applyFill="1" applyBorder="1" applyAlignment="1" applyProtection="1">
      <alignment horizontal="center" vertical="center"/>
      <protection locked="0"/>
    </xf>
    <xf numFmtId="1" fontId="7" fillId="0" borderId="6" xfId="0" applyNumberFormat="1" applyFont="1" applyBorder="1" applyAlignment="1">
      <alignment horizontal="center" vertical="center"/>
    </xf>
    <xf numFmtId="0" fontId="8" fillId="0" borderId="6" xfId="0" applyFont="1" applyBorder="1" applyAlignment="1">
      <alignment horizontal="center" vertical="center"/>
    </xf>
    <xf numFmtId="1" fontId="8" fillId="0" borderId="6" xfId="0" applyNumberFormat="1" applyFont="1" applyBorder="1" applyAlignment="1">
      <alignment horizontal="center" vertical="center"/>
    </xf>
    <xf numFmtId="164" fontId="8" fillId="0" borderId="6" xfId="0" applyNumberFormat="1" applyFont="1" applyBorder="1" applyAlignment="1">
      <alignment horizontal="center" vertical="center"/>
    </xf>
    <xf numFmtId="1" fontId="2" fillId="0" borderId="6" xfId="0" applyNumberFormat="1" applyFont="1" applyBorder="1" applyAlignment="1">
      <alignment horizontal="center" vertical="center"/>
    </xf>
    <xf numFmtId="164" fontId="2" fillId="0" borderId="6" xfId="0" applyNumberFormat="1" applyFont="1" applyBorder="1" applyAlignment="1">
      <alignment horizontal="center" vertical="center"/>
    </xf>
    <xf numFmtId="0" fontId="21" fillId="0" borderId="0" xfId="0" applyFont="1" applyAlignment="1">
      <alignment vertical="center"/>
    </xf>
    <xf numFmtId="0" fontId="7" fillId="0" borderId="0" xfId="0" applyFont="1" applyAlignment="1" applyProtection="1">
      <alignment vertical="center"/>
      <protection locked="0"/>
    </xf>
    <xf numFmtId="164" fontId="8" fillId="0" borderId="6" xfId="0" applyNumberFormat="1" applyFont="1" applyBorder="1" applyAlignment="1" applyProtection="1">
      <alignment horizontal="center" vertical="center"/>
      <protection locked="0"/>
    </xf>
    <xf numFmtId="0" fontId="8" fillId="0" borderId="0" xfId="0" applyFont="1" applyAlignment="1" applyProtection="1">
      <alignment vertical="center"/>
      <protection locked="0"/>
    </xf>
    <xf numFmtId="9" fontId="7" fillId="3" borderId="6" xfId="10" applyFont="1" applyFill="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164" fontId="3" fillId="3" borderId="6" xfId="0" applyNumberFormat="1" applyFont="1" applyFill="1" applyBorder="1" applyAlignment="1" applyProtection="1">
      <alignment horizontal="center" vertical="center"/>
      <protection locked="0"/>
    </xf>
    <xf numFmtId="164" fontId="3" fillId="2" borderId="6" xfId="0" applyNumberFormat="1" applyFont="1" applyFill="1" applyBorder="1" applyAlignment="1">
      <alignment horizontal="center" vertical="center"/>
    </xf>
    <xf numFmtId="2" fontId="7" fillId="2" borderId="6" xfId="0" applyNumberFormat="1" applyFont="1" applyFill="1" applyBorder="1" applyAlignment="1">
      <alignment horizontal="center" vertical="center"/>
    </xf>
    <xf numFmtId="0" fontId="22" fillId="0" borderId="6" xfId="0" applyFont="1" applyBorder="1" applyAlignment="1">
      <alignment horizontal="center" vertical="center"/>
    </xf>
    <xf numFmtId="164" fontId="7" fillId="0" borderId="0" xfId="0" applyNumberFormat="1" applyFont="1" applyAlignment="1">
      <alignment vertical="center"/>
    </xf>
    <xf numFmtId="0" fontId="7" fillId="3" borderId="6" xfId="0" applyFont="1" applyFill="1" applyBorder="1" applyAlignment="1" applyProtection="1">
      <alignment horizontal="center" vertical="center"/>
      <protection locked="0"/>
    </xf>
    <xf numFmtId="0" fontId="7" fillId="0" borderId="6" xfId="0" applyFont="1" applyBorder="1" applyAlignment="1">
      <alignment horizontal="center" vertical="center" wrapText="1"/>
    </xf>
    <xf numFmtId="164" fontId="7" fillId="2" borderId="6" xfId="0" applyNumberFormat="1" applyFont="1" applyFill="1" applyBorder="1" applyAlignment="1">
      <alignment horizontal="center" vertical="center" wrapText="1"/>
    </xf>
    <xf numFmtId="2" fontId="7" fillId="0" borderId="6" xfId="0" applyNumberFormat="1" applyFont="1" applyBorder="1" applyAlignment="1">
      <alignment horizontal="center" vertical="center"/>
    </xf>
    <xf numFmtId="0" fontId="1" fillId="0" borderId="0" xfId="0" applyFont="1" applyAlignment="1">
      <alignment vertical="top"/>
    </xf>
    <xf numFmtId="0" fontId="0" fillId="0" borderId="0" xfId="0" applyAlignment="1">
      <alignment vertical="top"/>
    </xf>
    <xf numFmtId="0" fontId="2" fillId="0" borderId="2" xfId="0" applyFont="1" applyBorder="1" applyAlignment="1">
      <alignment horizontal="left" vertical="top"/>
    </xf>
    <xf numFmtId="0" fontId="2" fillId="0" borderId="2" xfId="0" applyFont="1" applyBorder="1" applyAlignment="1">
      <alignment horizontal="center" vertical="top" wrapText="1"/>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6" xfId="0" applyFont="1" applyBorder="1" applyAlignment="1">
      <alignment horizontal="center" vertical="top"/>
    </xf>
    <xf numFmtId="0" fontId="2" fillId="0" borderId="3" xfId="0" applyFont="1" applyBorder="1" applyAlignment="1">
      <alignment horizontal="left" vertical="top" wrapText="1"/>
    </xf>
    <xf numFmtId="164" fontId="0" fillId="0" borderId="6" xfId="0" applyNumberFormat="1" applyBorder="1" applyAlignment="1">
      <alignment horizontal="center" vertical="top"/>
    </xf>
    <xf numFmtId="0" fontId="3" fillId="0" borderId="3" xfId="0" applyFont="1" applyBorder="1" applyAlignment="1">
      <alignment vertical="top" wrapText="1"/>
    </xf>
    <xf numFmtId="0" fontId="3" fillId="0" borderId="2" xfId="0" applyFont="1" applyBorder="1" applyAlignment="1">
      <alignment vertical="top"/>
    </xf>
    <xf numFmtId="0" fontId="3" fillId="0" borderId="11" xfId="0" applyFont="1" applyBorder="1" applyAlignment="1">
      <alignment vertical="top" wrapText="1"/>
    </xf>
    <xf numFmtId="0" fontId="3" fillId="0" borderId="11" xfId="0" applyFont="1" applyBorder="1" applyAlignment="1">
      <alignment horizontal="center" vertical="top"/>
    </xf>
    <xf numFmtId="0" fontId="3" fillId="0" borderId="11" xfId="0" applyFont="1" applyBorder="1" applyAlignment="1">
      <alignment horizontal="right" vertical="top"/>
    </xf>
    <xf numFmtId="0" fontId="2" fillId="0" borderId="0" xfId="0" applyFont="1" applyAlignment="1">
      <alignment horizontal="right" vertical="top"/>
    </xf>
    <xf numFmtId="164" fontId="1" fillId="0" borderId="6" xfId="0" applyNumberFormat="1" applyFont="1" applyBorder="1" applyAlignment="1">
      <alignment horizontal="center" vertical="top"/>
    </xf>
    <xf numFmtId="0" fontId="2" fillId="0" borderId="4" xfId="0" applyFont="1" applyBorder="1" applyAlignment="1">
      <alignment horizontal="right" vertical="top"/>
    </xf>
    <xf numFmtId="4" fontId="3" fillId="0" borderId="12" xfId="7" applyNumberFormat="1" applyFont="1" applyBorder="1" applyAlignment="1">
      <alignment vertical="top"/>
    </xf>
    <xf numFmtId="0" fontId="2" fillId="0" borderId="6" xfId="0" applyFont="1" applyBorder="1" applyAlignment="1">
      <alignment vertical="top"/>
    </xf>
    <xf numFmtId="0" fontId="2" fillId="0" borderId="3" xfId="0" applyFont="1" applyBorder="1" applyAlignment="1">
      <alignment vertical="top" wrapText="1"/>
    </xf>
    <xf numFmtId="4" fontId="3" fillId="0" borderId="6" xfId="7" applyNumberFormat="1" applyFont="1" applyBorder="1" applyAlignment="1">
      <alignment vertical="top"/>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164" fontId="0" fillId="0" borderId="5" xfId="0" applyNumberFormat="1" applyBorder="1" applyAlignment="1">
      <alignment horizontal="center" vertical="top"/>
    </xf>
    <xf numFmtId="0" fontId="3" fillId="0" borderId="13" xfId="0" applyFont="1" applyBorder="1" applyAlignment="1">
      <alignment vertical="top"/>
    </xf>
    <xf numFmtId="164" fontId="1" fillId="0" borderId="14" xfId="0" applyNumberFormat="1" applyFont="1" applyBorder="1" applyAlignment="1">
      <alignment horizontal="center" vertical="top"/>
    </xf>
    <xf numFmtId="164" fontId="1" fillId="0" borderId="0" xfId="0" applyNumberFormat="1" applyFont="1" applyAlignment="1">
      <alignment horizontal="center" vertical="top"/>
    </xf>
    <xf numFmtId="165" fontId="3" fillId="0" borderId="0" xfId="7" applyNumberFormat="1" applyFont="1" applyBorder="1" applyAlignment="1">
      <alignment vertical="top"/>
    </xf>
    <xf numFmtId="0" fontId="16" fillId="0" borderId="0" xfId="0" applyFont="1" applyAlignment="1">
      <alignment vertical="top"/>
    </xf>
    <xf numFmtId="0" fontId="3" fillId="0" borderId="0" xfId="0" applyFont="1" applyAlignment="1">
      <alignment vertical="top"/>
    </xf>
    <xf numFmtId="0" fontId="2" fillId="0" borderId="16" xfId="0" applyFont="1" applyBorder="1" applyAlignment="1">
      <alignment horizontal="centerContinuous" vertical="top"/>
    </xf>
    <xf numFmtId="0" fontId="2" fillId="0" borderId="17" xfId="0" applyFont="1" applyBorder="1" applyAlignment="1">
      <alignment horizontal="centerContinuous" vertical="top"/>
    </xf>
    <xf numFmtId="0" fontId="2" fillId="0" borderId="18" xfId="0" applyFont="1" applyBorder="1" applyAlignment="1">
      <alignment horizontal="centerContinuous" vertical="top"/>
    </xf>
    <xf numFmtId="0" fontId="3" fillId="0" borderId="20" xfId="0" applyFont="1" applyBorder="1" applyAlignment="1">
      <alignment horizontal="right" vertical="top"/>
    </xf>
    <xf numFmtId="165" fontId="3" fillId="0" borderId="21" xfId="7" applyNumberFormat="1" applyFont="1" applyBorder="1" applyAlignment="1">
      <alignment vertical="top"/>
    </xf>
    <xf numFmtId="164" fontId="0" fillId="0" borderId="23" xfId="0" applyNumberFormat="1" applyBorder="1" applyAlignment="1">
      <alignment horizontal="center" vertical="top"/>
    </xf>
    <xf numFmtId="4" fontId="3" fillId="0" borderId="21" xfId="7" applyNumberFormat="1" applyFont="1" applyBorder="1" applyAlignment="1">
      <alignment vertical="top"/>
    </xf>
    <xf numFmtId="0" fontId="3" fillId="0" borderId="3" xfId="7" applyNumberFormat="1" applyFont="1" applyBorder="1" applyAlignment="1">
      <alignment horizontal="right" vertical="top"/>
    </xf>
    <xf numFmtId="0" fontId="3" fillId="0" borderId="4" xfId="8" applyNumberFormat="1" applyFont="1" applyBorder="1" applyAlignment="1">
      <alignment horizontal="right" vertical="top"/>
    </xf>
    <xf numFmtId="0" fontId="3" fillId="0" borderId="0" xfId="7" applyNumberFormat="1" applyFont="1" applyBorder="1" applyAlignment="1">
      <alignment horizontal="right" vertical="top"/>
    </xf>
    <xf numFmtId="0" fontId="3" fillId="0" borderId="20" xfId="8" applyNumberFormat="1" applyFont="1" applyBorder="1" applyAlignment="1">
      <alignment horizontal="right" vertical="top"/>
    </xf>
    <xf numFmtId="164" fontId="0" fillId="0" borderId="34" xfId="0" applyNumberFormat="1" applyBorder="1" applyAlignment="1">
      <alignment horizontal="center" vertical="top"/>
    </xf>
    <xf numFmtId="4" fontId="3" fillId="0" borderId="21" xfId="7" applyNumberFormat="1" applyFont="1" applyBorder="1" applyAlignment="1">
      <alignment horizontal="center" vertical="top"/>
    </xf>
    <xf numFmtId="0" fontId="2" fillId="0" borderId="22" xfId="0" applyFont="1" applyBorder="1" applyAlignment="1">
      <alignment horizontal="left" vertical="top"/>
    </xf>
    <xf numFmtId="0" fontId="3" fillId="0" borderId="3" xfId="8" applyNumberFormat="1" applyFont="1" applyBorder="1" applyAlignment="1">
      <alignment horizontal="right" vertical="top"/>
    </xf>
    <xf numFmtId="164" fontId="17" fillId="0" borderId="14" xfId="0" applyNumberFormat="1" applyFont="1" applyBorder="1" applyAlignment="1">
      <alignment horizontal="center" vertical="top"/>
    </xf>
    <xf numFmtId="0" fontId="3" fillId="0" borderId="19" xfId="0" applyFont="1" applyBorder="1" applyAlignment="1">
      <alignment horizontal="left" vertical="top"/>
    </xf>
    <xf numFmtId="0" fontId="2" fillId="0" borderId="19" xfId="0" applyFont="1" applyBorder="1" applyAlignment="1">
      <alignment vertical="top"/>
    </xf>
    <xf numFmtId="0" fontId="2" fillId="0" borderId="20" xfId="8" applyNumberFormat="1" applyFont="1" applyBorder="1" applyAlignment="1">
      <alignment horizontal="right" vertical="top"/>
    </xf>
    <xf numFmtId="0" fontId="3" fillId="0" borderId="25" xfId="0" applyFont="1" applyBorder="1" applyAlignment="1">
      <alignment vertical="top"/>
    </xf>
    <xf numFmtId="0" fontId="3" fillId="0" borderId="26" xfId="0" applyFont="1" applyBorder="1" applyAlignment="1">
      <alignment vertical="top" wrapText="1"/>
    </xf>
    <xf numFmtId="4" fontId="3" fillId="0" borderId="28" xfId="7" applyNumberFormat="1" applyFont="1" applyBorder="1" applyAlignment="1">
      <alignment vertical="top"/>
    </xf>
    <xf numFmtId="0" fontId="21" fillId="0" borderId="6" xfId="0" applyFont="1" applyBorder="1" applyAlignment="1">
      <alignment vertical="top"/>
    </xf>
    <xf numFmtId="0" fontId="21" fillId="0" borderId="2" xfId="0" applyFont="1" applyBorder="1" applyAlignment="1">
      <alignment horizontal="left" vertical="top" wrapText="1"/>
    </xf>
    <xf numFmtId="0" fontId="21" fillId="0" borderId="3" xfId="0" applyFont="1" applyBorder="1" applyAlignment="1">
      <alignment horizontal="left" vertical="top" wrapText="1"/>
    </xf>
    <xf numFmtId="0" fontId="21" fillId="0" borderId="4" xfId="0" applyFont="1" applyBorder="1" applyAlignment="1">
      <alignment horizontal="left" vertical="top" wrapText="1"/>
    </xf>
    <xf numFmtId="164" fontId="25" fillId="0" borderId="6" xfId="0" applyNumberFormat="1" applyFont="1" applyBorder="1" applyAlignment="1">
      <alignment horizontal="center" vertical="top"/>
    </xf>
    <xf numFmtId="0" fontId="25" fillId="0" borderId="0" xfId="0" applyFont="1" applyAlignment="1">
      <alignment vertical="top"/>
    </xf>
    <xf numFmtId="9" fontId="15" fillId="3" borderId="6" xfId="10" applyFont="1" applyFill="1" applyBorder="1" applyAlignment="1" applyProtection="1">
      <alignment horizontal="center" vertical="center"/>
      <protection locked="0"/>
    </xf>
    <xf numFmtId="164" fontId="3" fillId="0" borderId="0" xfId="0" applyNumberFormat="1" applyFont="1" applyAlignment="1">
      <alignment vertical="center"/>
    </xf>
    <xf numFmtId="164" fontId="2" fillId="0" borderId="0" xfId="0" applyNumberFormat="1" applyFont="1" applyAlignment="1">
      <alignment vertical="center"/>
    </xf>
    <xf numFmtId="0" fontId="3" fillId="0" borderId="0" xfId="0" applyFont="1" applyAlignment="1" applyProtection="1">
      <alignment vertical="center"/>
      <protection locked="0"/>
    </xf>
    <xf numFmtId="166" fontId="7" fillId="2" borderId="6" xfId="0" applyNumberFormat="1" applyFont="1" applyFill="1" applyBorder="1" applyAlignment="1">
      <alignment horizontal="center" vertical="center"/>
    </xf>
    <xf numFmtId="43" fontId="7" fillId="2" borderId="6" xfId="9" applyFont="1" applyFill="1" applyBorder="1" applyAlignment="1">
      <alignment horizontal="center" vertical="center"/>
    </xf>
    <xf numFmtId="164" fontId="3" fillId="0" borderId="6" xfId="0" applyNumberFormat="1" applyFont="1" applyBorder="1" applyAlignment="1">
      <alignment horizontal="center" vertical="center"/>
    </xf>
    <xf numFmtId="0" fontId="8" fillId="0" borderId="0" xfId="0" applyFont="1" applyAlignment="1">
      <alignment horizontal="center" vertical="center"/>
    </xf>
    <xf numFmtId="1" fontId="7" fillId="0" borderId="0" xfId="0" applyNumberFormat="1" applyFont="1" applyAlignment="1">
      <alignment vertical="center"/>
    </xf>
    <xf numFmtId="164" fontId="3" fillId="0" borderId="6" xfId="0" applyNumberFormat="1" applyFont="1" applyBorder="1" applyAlignment="1" applyProtection="1">
      <alignment horizontal="center" vertical="center"/>
      <protection locked="0"/>
    </xf>
    <xf numFmtId="43" fontId="7" fillId="0" borderId="0" xfId="0" applyNumberFormat="1" applyFont="1" applyAlignment="1">
      <alignment vertical="center"/>
    </xf>
    <xf numFmtId="0" fontId="7" fillId="2" borderId="6" xfId="1" applyFont="1" applyFill="1" applyBorder="1" applyAlignment="1">
      <alignment horizontal="center" vertical="center"/>
    </xf>
    <xf numFmtId="0" fontId="21" fillId="2" borderId="6" xfId="1" applyFont="1" applyFill="1" applyBorder="1" applyAlignment="1">
      <alignment horizontal="center" vertical="top"/>
    </xf>
    <xf numFmtId="1" fontId="21" fillId="2" borderId="6" xfId="0" applyNumberFormat="1" applyFont="1" applyFill="1" applyBorder="1" applyAlignment="1">
      <alignment horizontal="center" vertical="top"/>
    </xf>
    <xf numFmtId="164" fontId="21" fillId="3" borderId="6" xfId="0" applyNumberFormat="1" applyFont="1" applyFill="1" applyBorder="1" applyAlignment="1" applyProtection="1">
      <alignment horizontal="center" vertical="top"/>
      <protection locked="0"/>
    </xf>
    <xf numFmtId="164" fontId="21" fillId="2" borderId="6" xfId="0" applyNumberFormat="1" applyFont="1" applyFill="1" applyBorder="1" applyAlignment="1">
      <alignment horizontal="center" vertical="top"/>
    </xf>
    <xf numFmtId="0" fontId="21" fillId="0" borderId="6" xfId="1" applyFont="1" applyBorder="1" applyAlignment="1">
      <alignment horizontal="center" vertical="top"/>
    </xf>
    <xf numFmtId="1" fontId="21" fillId="0" borderId="6" xfId="0" applyNumberFormat="1" applyFont="1" applyBorder="1" applyAlignment="1">
      <alignment horizontal="center" vertical="top"/>
    </xf>
    <xf numFmtId="164" fontId="21" fillId="0" borderId="6" xfId="0" applyNumberFormat="1" applyFont="1" applyBorder="1" applyAlignment="1" applyProtection="1">
      <alignment horizontal="center" vertical="top"/>
      <protection locked="0"/>
    </xf>
    <xf numFmtId="164" fontId="21" fillId="0" borderId="6" xfId="0" applyNumberFormat="1" applyFont="1" applyBorder="1" applyAlignment="1">
      <alignment horizontal="center" vertical="top"/>
    </xf>
    <xf numFmtId="0" fontId="3" fillId="2" borderId="6" xfId="1" applyFont="1" applyFill="1" applyBorder="1" applyAlignment="1">
      <alignment horizontal="center" vertical="top"/>
    </xf>
    <xf numFmtId="0" fontId="7" fillId="0" borderId="6" xfId="1" applyFont="1" applyBorder="1" applyAlignment="1">
      <alignment horizontal="center" vertical="center"/>
    </xf>
    <xf numFmtId="164" fontId="7" fillId="2" borderId="6" xfId="0" applyNumberFormat="1" applyFont="1" applyFill="1" applyBorder="1" applyAlignment="1">
      <alignment horizontal="center" vertical="top"/>
    </xf>
    <xf numFmtId="0" fontId="8" fillId="0" borderId="6" xfId="1" applyFont="1" applyBorder="1" applyAlignment="1">
      <alignment horizontal="center" vertical="center"/>
    </xf>
    <xf numFmtId="0" fontId="2" fillId="0" borderId="7" xfId="0" applyFont="1" applyBorder="1" applyAlignment="1">
      <alignment horizontal="center" vertical="top"/>
    </xf>
    <xf numFmtId="10" fontId="21" fillId="3" borderId="6" xfId="0" applyNumberFormat="1" applyFont="1" applyFill="1" applyBorder="1" applyAlignment="1" applyProtection="1">
      <alignment horizontal="center" vertical="top"/>
      <protection locked="0"/>
    </xf>
    <xf numFmtId="0" fontId="26" fillId="0" borderId="0" xfId="0" applyFont="1" applyAlignment="1">
      <alignment vertical="center"/>
    </xf>
    <xf numFmtId="0" fontId="7" fillId="0" borderId="6" xfId="0" applyFont="1" applyBorder="1" applyAlignment="1">
      <alignment horizontal="center" vertical="top"/>
    </xf>
    <xf numFmtId="0" fontId="2" fillId="0" borderId="6" xfId="0" applyFont="1" applyBorder="1" applyAlignment="1">
      <alignment horizontal="center" vertical="top" wrapText="1"/>
    </xf>
    <xf numFmtId="0" fontId="28" fillId="0" borderId="0" xfId="0" applyFont="1"/>
    <xf numFmtId="0" fontId="20" fillId="0" borderId="0" xfId="0" applyFont="1"/>
    <xf numFmtId="0" fontId="22" fillId="0" borderId="6" xfId="1" applyFont="1" applyBorder="1" applyAlignment="1">
      <alignment vertical="top"/>
    </xf>
    <xf numFmtId="0" fontId="22" fillId="0" borderId="6" xfId="1" applyFont="1" applyBorder="1" applyAlignment="1">
      <alignment horizontal="left" vertical="top" wrapText="1"/>
    </xf>
    <xf numFmtId="0" fontId="3" fillId="0" borderId="6" xfId="1" applyFont="1" applyBorder="1" applyAlignment="1">
      <alignment vertical="top"/>
    </xf>
    <xf numFmtId="0" fontId="3" fillId="0" borderId="6" xfId="3" applyFont="1" applyBorder="1" applyAlignment="1" applyProtection="1">
      <alignment horizontal="left" vertical="top" wrapText="1"/>
      <protection locked="0"/>
    </xf>
    <xf numFmtId="0" fontId="2" fillId="0" borderId="6" xfId="3" applyFont="1" applyBorder="1" applyAlignment="1" applyProtection="1">
      <alignment horizontal="left" vertical="center" wrapText="1"/>
      <protection locked="0"/>
    </xf>
    <xf numFmtId="0" fontId="21" fillId="0" borderId="6" xfId="1" applyFont="1" applyBorder="1" applyAlignment="1">
      <alignment vertical="top"/>
    </xf>
    <xf numFmtId="0" fontId="21" fillId="0" borderId="6" xfId="1" applyFont="1" applyBorder="1" applyAlignment="1">
      <alignment horizontal="left" vertical="top"/>
    </xf>
    <xf numFmtId="0" fontId="3" fillId="0" borderId="6" xfId="1" applyFont="1" applyBorder="1" applyAlignment="1">
      <alignment horizontal="left" vertical="top"/>
    </xf>
    <xf numFmtId="0" fontId="7" fillId="0" borderId="6" xfId="1" applyFont="1" applyBorder="1" applyAlignment="1">
      <alignment vertical="top"/>
    </xf>
    <xf numFmtId="0" fontId="7" fillId="0" borderId="6" xfId="1" applyFont="1" applyBorder="1" applyAlignment="1">
      <alignment horizontal="left" vertical="top"/>
    </xf>
    <xf numFmtId="0" fontId="2" fillId="0" borderId="6" xfId="0" applyFont="1" applyBorder="1" applyAlignment="1">
      <alignment horizontal="left" vertical="center"/>
    </xf>
    <xf numFmtId="0" fontId="22" fillId="0" borderId="6" xfId="1" applyFont="1" applyBorder="1" applyAlignment="1">
      <alignment horizontal="left" vertical="top"/>
    </xf>
    <xf numFmtId="0" fontId="21" fillId="0" borderId="6" xfId="1" applyFont="1" applyBorder="1" applyAlignment="1">
      <alignment horizontal="left" vertical="top" wrapText="1"/>
    </xf>
    <xf numFmtId="164" fontId="29" fillId="2" borderId="6" xfId="0" applyNumberFormat="1" applyFont="1" applyFill="1" applyBorder="1" applyAlignment="1" applyProtection="1">
      <alignment horizontal="center" vertical="top"/>
      <protection locked="0"/>
    </xf>
    <xf numFmtId="0" fontId="2" fillId="0" borderId="6" xfId="1" applyFont="1" applyBorder="1" applyAlignment="1">
      <alignment vertical="top"/>
    </xf>
    <xf numFmtId="0" fontId="2" fillId="0" borderId="6" xfId="1" applyFont="1" applyBorder="1" applyAlignment="1">
      <alignment horizontal="left" vertical="top" wrapText="1"/>
    </xf>
    <xf numFmtId="0" fontId="2" fillId="0" borderId="6" xfId="0" applyFont="1" applyBorder="1" applyAlignment="1">
      <alignment horizontal="left" vertical="center" wrapText="1"/>
    </xf>
    <xf numFmtId="0" fontId="7" fillId="0" borderId="6" xfId="1" applyFont="1" applyBorder="1" applyAlignment="1">
      <alignment vertical="center"/>
    </xf>
    <xf numFmtId="0" fontId="8" fillId="0" borderId="6" xfId="1" applyFont="1" applyBorder="1" applyAlignment="1">
      <alignment vertical="center"/>
    </xf>
    <xf numFmtId="0" fontId="8" fillId="0" borderId="6" xfId="1" applyFont="1" applyBorder="1" applyAlignment="1">
      <alignment horizontal="left" vertical="center"/>
    </xf>
    <xf numFmtId="0" fontId="8" fillId="0" borderId="6" xfId="1" applyFont="1" applyBorder="1" applyAlignment="1">
      <alignment vertical="top"/>
    </xf>
    <xf numFmtId="0" fontId="8" fillId="0" borderId="6" xfId="1" applyFont="1" applyBorder="1" applyAlignment="1">
      <alignment horizontal="left" vertical="top" wrapText="1"/>
    </xf>
    <xf numFmtId="0" fontId="7" fillId="0" borderId="6" xfId="1" applyFont="1" applyBorder="1" applyAlignment="1">
      <alignment horizontal="left" vertical="top" wrapText="1"/>
    </xf>
    <xf numFmtId="0" fontId="2" fillId="0" borderId="6" xfId="1" applyFont="1" applyBorder="1" applyAlignment="1">
      <alignment horizontal="left" vertical="top"/>
    </xf>
    <xf numFmtId="0" fontId="7" fillId="2" borderId="6" xfId="0" applyFont="1" applyFill="1" applyBorder="1" applyAlignment="1">
      <alignment horizontal="center" vertical="top"/>
    </xf>
    <xf numFmtId="0" fontId="21" fillId="0" borderId="6" xfId="5" applyFont="1" applyBorder="1" applyAlignment="1">
      <alignment horizontal="left" vertical="top" wrapText="1"/>
    </xf>
    <xf numFmtId="0" fontId="22" fillId="0" borderId="6" xfId="5" applyFont="1" applyBorder="1" applyAlignment="1">
      <alignment horizontal="left" vertical="top" wrapText="1"/>
    </xf>
    <xf numFmtId="10" fontId="21" fillId="0" borderId="6" xfId="0" applyNumberFormat="1" applyFont="1" applyBorder="1" applyAlignment="1" applyProtection="1">
      <alignment horizontal="center" vertical="top"/>
      <protection locked="0"/>
    </xf>
    <xf numFmtId="10" fontId="21" fillId="2" borderId="6" xfId="0" applyNumberFormat="1" applyFont="1" applyFill="1" applyBorder="1" applyAlignment="1" applyProtection="1">
      <alignment horizontal="center" vertical="top"/>
      <protection locked="0"/>
    </xf>
    <xf numFmtId="0" fontId="3" fillId="0" borderId="6" xfId="6" applyFont="1" applyBorder="1" applyAlignment="1">
      <alignment horizontal="left" vertical="center"/>
    </xf>
    <xf numFmtId="0" fontId="7" fillId="0" borderId="6" xfId="0" applyFont="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locked="0"/>
    </xf>
    <xf numFmtId="0" fontId="3" fillId="0" borderId="6" xfId="4" applyFont="1" applyBorder="1" applyAlignment="1" applyProtection="1">
      <alignment horizontal="left" vertical="center"/>
      <protection locked="0"/>
    </xf>
    <xf numFmtId="0" fontId="3" fillId="0" borderId="6" xfId="4" applyFont="1" applyBorder="1" applyAlignment="1">
      <alignment vertical="center" wrapText="1"/>
    </xf>
    <xf numFmtId="0" fontId="8" fillId="0" borderId="6" xfId="0" applyFont="1" applyBorder="1" applyAlignment="1" applyProtection="1">
      <alignment horizontal="left" vertical="center"/>
      <protection locked="0"/>
    </xf>
    <xf numFmtId="0" fontId="7" fillId="0" borderId="6" xfId="0" applyFont="1" applyBorder="1" applyAlignment="1" applyProtection="1">
      <alignment horizontal="left" vertical="center"/>
      <protection locked="0"/>
    </xf>
    <xf numFmtId="0" fontId="14" fillId="0" borderId="6" xfId="1" applyFont="1" applyBorder="1" applyAlignment="1">
      <alignment vertical="center"/>
    </xf>
    <xf numFmtId="0" fontId="30" fillId="0" borderId="6" xfId="1" applyFont="1" applyBorder="1" applyAlignment="1">
      <alignment vertical="center"/>
    </xf>
    <xf numFmtId="0" fontId="30" fillId="0" borderId="6" xfId="1" applyFont="1" applyBorder="1" applyAlignment="1">
      <alignment horizontal="left" vertical="center" wrapText="1"/>
    </xf>
    <xf numFmtId="0" fontId="14" fillId="0" borderId="6" xfId="1" quotePrefix="1" applyFont="1" applyBorder="1" applyAlignment="1">
      <alignment vertical="center"/>
    </xf>
    <xf numFmtId="0" fontId="2" fillId="0" borderId="8" xfId="1" applyFont="1" applyBorder="1" applyAlignment="1">
      <alignment horizontal="left" vertical="center"/>
    </xf>
    <xf numFmtId="164" fontId="2" fillId="0" borderId="6" xfId="0" applyNumberFormat="1" applyFont="1" applyBorder="1" applyAlignment="1" applyProtection="1">
      <alignment horizontal="center" vertical="center"/>
      <protection locked="0"/>
    </xf>
    <xf numFmtId="0" fontId="3" fillId="0" borderId="6" xfId="1" applyFont="1" applyBorder="1" applyAlignment="1">
      <alignment vertical="top" wrapText="1"/>
    </xf>
    <xf numFmtId="1" fontId="3" fillId="2" borderId="6" xfId="0" applyNumberFormat="1" applyFont="1" applyFill="1" applyBorder="1" applyAlignment="1">
      <alignment horizontal="center" vertical="top"/>
    </xf>
    <xf numFmtId="164" fontId="0" fillId="0" borderId="0" xfId="0" applyNumberFormat="1" applyAlignment="1">
      <alignment vertical="top"/>
    </xf>
    <xf numFmtId="0" fontId="7" fillId="2" borderId="6" xfId="9" applyNumberFormat="1" applyFont="1" applyFill="1" applyBorder="1" applyAlignment="1" applyProtection="1">
      <alignment horizontal="center" vertical="center"/>
    </xf>
    <xf numFmtId="164" fontId="15" fillId="2" borderId="6" xfId="0" applyNumberFormat="1" applyFont="1" applyFill="1" applyBorder="1" applyAlignment="1">
      <alignment horizontal="center" vertical="center"/>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15" fillId="0" borderId="6" xfId="0" applyFont="1" applyBorder="1" applyAlignment="1">
      <alignment horizontal="center" vertical="center"/>
    </xf>
    <xf numFmtId="1" fontId="15" fillId="2" borderId="6" xfId="0" applyNumberFormat="1" applyFont="1" applyFill="1" applyBorder="1" applyAlignment="1">
      <alignment horizontal="center" vertical="center"/>
    </xf>
    <xf numFmtId="1" fontId="15" fillId="0" borderId="6" xfId="0" applyNumberFormat="1" applyFont="1" applyBorder="1" applyAlignment="1">
      <alignment horizontal="center" vertical="center"/>
    </xf>
    <xf numFmtId="164" fontId="15" fillId="0" borderId="6" xfId="0" applyNumberFormat="1" applyFont="1" applyBorder="1" applyAlignment="1">
      <alignment horizontal="center" vertical="center"/>
    </xf>
    <xf numFmtId="164" fontId="0" fillId="2" borderId="6" xfId="0" applyNumberFormat="1" applyFill="1" applyBorder="1" applyAlignment="1">
      <alignment horizontal="center" vertical="center"/>
    </xf>
    <xf numFmtId="0" fontId="2" fillId="0" borderId="0" xfId="0" applyFont="1" applyAlignment="1">
      <alignment horizontal="left" vertical="center" wrapText="1"/>
    </xf>
    <xf numFmtId="0" fontId="2" fillId="0" borderId="4"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1" applyFont="1" applyBorder="1" applyAlignment="1">
      <alignment horizontal="center" vertical="center" wrapText="1"/>
    </xf>
    <xf numFmtId="0" fontId="2" fillId="0" borderId="6" xfId="0" applyFont="1" applyBorder="1" applyAlignment="1">
      <alignment horizontal="center" vertical="center" wrapText="1"/>
    </xf>
    <xf numFmtId="0" fontId="2" fillId="0" borderId="6" xfId="1" applyFont="1" applyBorder="1" applyAlignment="1">
      <alignment horizontal="center" vertical="center" wrapText="1"/>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8" fillId="0" borderId="0" xfId="0" applyFont="1" applyAlignment="1">
      <alignment horizontal="left" vertical="center" wrapText="1"/>
    </xf>
    <xf numFmtId="0" fontId="2" fillId="0" borderId="2" xfId="1" applyFont="1" applyBorder="1" applyAlignment="1">
      <alignment horizontal="center" vertical="top" wrapText="1"/>
    </xf>
    <xf numFmtId="0" fontId="2" fillId="0" borderId="3" xfId="1" applyFont="1" applyBorder="1" applyAlignment="1">
      <alignment horizontal="center" vertical="top" wrapText="1"/>
    </xf>
    <xf numFmtId="0" fontId="2" fillId="0" borderId="4" xfId="1" applyFont="1" applyBorder="1" applyAlignment="1">
      <alignment horizontal="center" vertical="top" wrapText="1"/>
    </xf>
    <xf numFmtId="0" fontId="2" fillId="0" borderId="6" xfId="0" applyFont="1" applyBorder="1" applyAlignment="1">
      <alignment horizontal="center" vertical="top" wrapText="1"/>
    </xf>
    <xf numFmtId="0" fontId="6" fillId="0" borderId="6" xfId="0" applyFont="1" applyBorder="1" applyAlignment="1">
      <alignment horizontal="center" vertical="top"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6" fillId="0" borderId="6" xfId="0" applyFont="1" applyBorder="1" applyAlignment="1">
      <alignment horizontal="center" vertical="center" wrapText="1"/>
    </xf>
    <xf numFmtId="0" fontId="3" fillId="0" borderId="0" xfId="0" applyFont="1" applyAlignment="1">
      <alignment horizontal="center" vertical="top"/>
    </xf>
    <xf numFmtId="0" fontId="3" fillId="0" borderId="20" xfId="0" applyFont="1" applyBorder="1" applyAlignment="1">
      <alignment horizontal="center" vertical="top"/>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164" fontId="0" fillId="0" borderId="33" xfId="0" applyNumberFormat="1" applyBorder="1" applyAlignment="1">
      <alignment horizontal="center" vertical="top"/>
    </xf>
    <xf numFmtId="164" fontId="0" fillId="0" borderId="34" xfId="0" applyNumberFormat="1" applyBorder="1" applyAlignment="1">
      <alignment horizontal="center" vertical="top"/>
    </xf>
    <xf numFmtId="0" fontId="2" fillId="0" borderId="19" xfId="0" applyFont="1" applyBorder="1" applyAlignment="1">
      <alignment horizontal="left" vertical="top" wrapText="1"/>
    </xf>
    <xf numFmtId="0" fontId="2" fillId="0" borderId="0" xfId="0" applyFont="1" applyAlignment="1">
      <alignment horizontal="left" vertical="top" wrapText="1"/>
    </xf>
    <xf numFmtId="0" fontId="2" fillId="0" borderId="20" xfId="0" applyFont="1" applyBorder="1" applyAlignment="1">
      <alignment horizontal="left" vertical="top" wrapText="1"/>
    </xf>
    <xf numFmtId="0" fontId="2" fillId="0" borderId="29" xfId="8" applyNumberFormat="1" applyFont="1" applyBorder="1" applyAlignment="1">
      <alignment horizontal="left" vertical="top"/>
    </xf>
    <xf numFmtId="0" fontId="2" fillId="0" borderId="11" xfId="8" applyNumberFormat="1" applyFont="1" applyBorder="1" applyAlignment="1">
      <alignment horizontal="left" vertical="top"/>
    </xf>
    <xf numFmtId="0" fontId="2" fillId="0" borderId="30" xfId="8" applyNumberFormat="1" applyFont="1" applyBorder="1" applyAlignment="1">
      <alignment horizontal="left" vertical="top"/>
    </xf>
    <xf numFmtId="0" fontId="2" fillId="0" borderId="31" xfId="8" applyNumberFormat="1" applyFont="1" applyBorder="1" applyAlignment="1">
      <alignment horizontal="left" vertical="top"/>
    </xf>
    <xf numFmtId="0" fontId="2" fillId="0" borderId="1" xfId="8" applyNumberFormat="1" applyFont="1" applyBorder="1" applyAlignment="1">
      <alignment horizontal="left" vertical="top"/>
    </xf>
    <xf numFmtId="0" fontId="2" fillId="0" borderId="32" xfId="8" applyNumberFormat="1" applyFont="1" applyBorder="1" applyAlignment="1">
      <alignment horizontal="left" vertical="top"/>
    </xf>
    <xf numFmtId="0" fontId="12" fillId="0" borderId="0" xfId="0" applyFont="1" applyAlignment="1">
      <alignment horizontal="left" vertical="top" wrapText="1"/>
    </xf>
    <xf numFmtId="0" fontId="2" fillId="0" borderId="15" xfId="0" applyFont="1" applyBorder="1" applyAlignment="1">
      <alignment horizontal="center" vertical="top"/>
    </xf>
    <xf numFmtId="0" fontId="2" fillId="0" borderId="16" xfId="0" applyFont="1" applyBorder="1" applyAlignment="1">
      <alignment horizontal="center" vertical="top"/>
    </xf>
    <xf numFmtId="0" fontId="5" fillId="0" borderId="0" xfId="0" applyFont="1" applyAlignment="1">
      <alignment horizontal="center" vertical="top"/>
    </xf>
  </cellXfs>
  <cellStyles count="11">
    <cellStyle name="Comma" xfId="9" builtinId="3"/>
    <cellStyle name="Comma 2" xfId="8" xr:uid="{00000000-0005-0000-0000-000001000000}"/>
    <cellStyle name="Comma0" xfId="7" xr:uid="{00000000-0005-0000-0000-000002000000}"/>
    <cellStyle name="Normal" xfId="0" builtinId="0"/>
    <cellStyle name="Normal 16" xfId="5" xr:uid="{00000000-0005-0000-0000-000004000000}"/>
    <cellStyle name="Normal 2" xfId="1" xr:uid="{00000000-0005-0000-0000-000005000000}"/>
    <cellStyle name="Normal 20" xfId="6" xr:uid="{00000000-0005-0000-0000-000006000000}"/>
    <cellStyle name="Normal_Final List of RRM Items " xfId="2" xr:uid="{00000000-0005-0000-0000-000007000000}"/>
    <cellStyle name="Normal_Final List of RRM Items _1" xfId="4" xr:uid="{00000000-0005-0000-0000-000008000000}"/>
    <cellStyle name="Normal_List of RRM Items - July 2016  2" xfId="3" xr:uid="{00000000-0005-0000-0000-000009000000}"/>
    <cellStyle name="Percent" xfId="10" builtinId="5"/>
  </cellStyles>
  <dxfs count="6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3"/>
  <sheetViews>
    <sheetView zoomScale="85" zoomScaleNormal="85" workbookViewId="0">
      <selection activeCell="E13" sqref="E13"/>
    </sheetView>
  </sheetViews>
  <sheetFormatPr defaultColWidth="9.140625" defaultRowHeight="12.75" x14ac:dyDescent="0.2"/>
  <cols>
    <col min="1" max="1" width="31.85546875" style="206" customWidth="1"/>
    <col min="2" max="16384" width="9.140625" style="206"/>
  </cols>
  <sheetData>
    <row r="2" spans="1:2" x14ac:dyDescent="0.2">
      <c r="A2" s="206" t="s">
        <v>1603</v>
      </c>
      <c r="B2" s="207" t="s">
        <v>1748</v>
      </c>
    </row>
    <row r="3" spans="1:2" x14ac:dyDescent="0.2">
      <c r="A3" s="206" t="s">
        <v>1604</v>
      </c>
      <c r="B3" s="207" t="s">
        <v>1749</v>
      </c>
    </row>
  </sheetData>
  <sheetProtection algorithmName="SHA-512" hashValue="g0QDEOJyijTsNmdp7ghxEQvHNMhQLPvpmXxIWPTZSj1l/RGnX6VXbEZjyJnJKyuo4kHAyhUFhkCy/UPgnz7zbQ==" saltValue="2hNAI8ga3hOhcDN78oFb5A=="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F37"/>
  <sheetViews>
    <sheetView showGridLines="0" topLeftCell="A35" zoomScale="85" zoomScaleNormal="85" zoomScaleSheetLayoutView="90" workbookViewId="0">
      <selection activeCell="E36" sqref="E36"/>
    </sheetView>
  </sheetViews>
  <sheetFormatPr defaultColWidth="8.7109375" defaultRowHeight="12" x14ac:dyDescent="0.25"/>
  <cols>
    <col min="1" max="1" width="13.28515625" style="79" customWidth="1"/>
    <col min="2" max="2" width="68.42578125" style="79" customWidth="1"/>
    <col min="3" max="3" width="14.140625" style="79" customWidth="1"/>
    <col min="4" max="4" width="17" style="79" customWidth="1"/>
    <col min="5" max="5" width="17.42578125" style="79" customWidth="1"/>
    <col min="6" max="6" width="19.28515625" style="79" customWidth="1"/>
    <col min="7" max="16384" width="8.7109375" style="79"/>
  </cols>
  <sheetData>
    <row r="1" spans="1:6" x14ac:dyDescent="0.25">
      <c r="A1" s="1" t="s">
        <v>1742</v>
      </c>
      <c r="B1" s="1" t="str">
        <f>'Contract Info'!B2</f>
        <v>X.002-180-2024/1</v>
      </c>
      <c r="C1" s="71"/>
      <c r="D1" s="19"/>
      <c r="E1" s="5"/>
      <c r="F1" s="5"/>
    </row>
    <row r="2" spans="1:6" ht="39.950000000000003" customHeight="1" x14ac:dyDescent="0.25">
      <c r="A2" s="1" t="s">
        <v>0</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1</v>
      </c>
      <c r="B3" s="17"/>
      <c r="C3" s="72"/>
      <c r="D3" s="73"/>
      <c r="E3" s="74"/>
      <c r="F3" s="74"/>
    </row>
    <row r="4" spans="1:6" x14ac:dyDescent="0.25">
      <c r="A4" s="18"/>
      <c r="B4" s="264" t="s">
        <v>52</v>
      </c>
      <c r="C4" s="265"/>
      <c r="D4" s="19"/>
      <c r="E4" s="5"/>
      <c r="F4" s="20"/>
    </row>
    <row r="5" spans="1:6" x14ac:dyDescent="0.25">
      <c r="A5" s="92" t="s">
        <v>3</v>
      </c>
      <c r="B5" s="48" t="s">
        <v>4</v>
      </c>
      <c r="C5" s="48" t="s">
        <v>5</v>
      </c>
      <c r="D5" s="48" t="s">
        <v>6</v>
      </c>
      <c r="E5" s="48" t="s">
        <v>7</v>
      </c>
      <c r="F5" s="48" t="s">
        <v>8</v>
      </c>
    </row>
    <row r="6" spans="1:6" ht="30" customHeight="1" x14ac:dyDescent="0.25">
      <c r="A6" s="21" t="s">
        <v>53</v>
      </c>
      <c r="B6" s="21" t="s">
        <v>54</v>
      </c>
      <c r="C6" s="48"/>
      <c r="D6" s="117"/>
      <c r="E6" s="85"/>
      <c r="F6" s="87"/>
    </row>
    <row r="7" spans="1:6" ht="30" customHeight="1" x14ac:dyDescent="0.25">
      <c r="A7" s="6" t="s">
        <v>55</v>
      </c>
      <c r="B7" s="6" t="s">
        <v>56</v>
      </c>
      <c r="C7" s="8" t="s">
        <v>32</v>
      </c>
      <c r="D7" s="82">
        <v>12</v>
      </c>
      <c r="E7" s="83"/>
      <c r="F7" s="84">
        <f>D7*E7</f>
        <v>0</v>
      </c>
    </row>
    <row r="8" spans="1:6" ht="30" customHeight="1" x14ac:dyDescent="0.25">
      <c r="A8" s="6" t="s">
        <v>57</v>
      </c>
      <c r="B8" s="6" t="s">
        <v>58</v>
      </c>
      <c r="C8" s="8" t="s">
        <v>32</v>
      </c>
      <c r="D8" s="82">
        <v>12</v>
      </c>
      <c r="E8" s="83"/>
      <c r="F8" s="84">
        <f>D8*E8</f>
        <v>0</v>
      </c>
    </row>
    <row r="9" spans="1:6" ht="30" customHeight="1" x14ac:dyDescent="0.25">
      <c r="A9" s="21" t="s">
        <v>59</v>
      </c>
      <c r="B9" s="21" t="s">
        <v>60</v>
      </c>
      <c r="C9" s="10"/>
      <c r="D9" s="117"/>
      <c r="E9" s="85"/>
      <c r="F9" s="87"/>
    </row>
    <row r="10" spans="1:6" ht="30" customHeight="1" x14ac:dyDescent="0.25">
      <c r="A10" s="6" t="s">
        <v>61</v>
      </c>
      <c r="B10" s="6" t="s">
        <v>60</v>
      </c>
      <c r="C10" s="8" t="s">
        <v>1745</v>
      </c>
      <c r="D10" s="82">
        <v>1</v>
      </c>
      <c r="E10" s="84">
        <v>50000</v>
      </c>
      <c r="F10" s="84">
        <f>D10*E10</f>
        <v>50000</v>
      </c>
    </row>
    <row r="11" spans="1:6" ht="30" customHeight="1" x14ac:dyDescent="0.25">
      <c r="A11" s="6" t="s">
        <v>62</v>
      </c>
      <c r="B11" s="22" t="s">
        <v>63</v>
      </c>
      <c r="C11" s="8" t="s">
        <v>43</v>
      </c>
      <c r="D11" s="84">
        <f>F10</f>
        <v>50000</v>
      </c>
      <c r="E11" s="89"/>
      <c r="F11" s="84">
        <f>D11*E11</f>
        <v>0</v>
      </c>
    </row>
    <row r="12" spans="1:6" ht="30" customHeight="1" x14ac:dyDescent="0.25">
      <c r="A12" s="21" t="s">
        <v>64</v>
      </c>
      <c r="B12" s="21" t="s">
        <v>65</v>
      </c>
      <c r="C12" s="10"/>
      <c r="D12" s="117"/>
      <c r="E12" s="85"/>
      <c r="F12" s="87"/>
    </row>
    <row r="13" spans="1:6" ht="30" customHeight="1" x14ac:dyDescent="0.25">
      <c r="A13" s="6" t="s">
        <v>66</v>
      </c>
      <c r="B13" s="6" t="s">
        <v>67</v>
      </c>
      <c r="C13" s="8" t="s">
        <v>1745</v>
      </c>
      <c r="D13" s="82">
        <v>1</v>
      </c>
      <c r="E13" s="84">
        <v>80000</v>
      </c>
      <c r="F13" s="84">
        <f>D13*E13</f>
        <v>80000</v>
      </c>
    </row>
    <row r="14" spans="1:6" ht="30" customHeight="1" x14ac:dyDescent="0.25">
      <c r="A14" s="6" t="s">
        <v>68</v>
      </c>
      <c r="B14" s="22" t="s">
        <v>69</v>
      </c>
      <c r="C14" s="8" t="s">
        <v>43</v>
      </c>
      <c r="D14" s="84">
        <f>F13</f>
        <v>80000</v>
      </c>
      <c r="E14" s="89"/>
      <c r="F14" s="84">
        <f>D14*E14</f>
        <v>0</v>
      </c>
    </row>
    <row r="15" spans="1:6" ht="30" customHeight="1" x14ac:dyDescent="0.25">
      <c r="A15" s="21" t="s">
        <v>70</v>
      </c>
      <c r="B15" s="21" t="s">
        <v>71</v>
      </c>
      <c r="C15" s="10"/>
      <c r="D15" s="117"/>
      <c r="E15" s="85"/>
      <c r="F15" s="87"/>
    </row>
    <row r="16" spans="1:6" ht="30" customHeight="1" x14ac:dyDescent="0.25">
      <c r="A16" s="6" t="s">
        <v>72</v>
      </c>
      <c r="B16" s="6" t="s">
        <v>73</v>
      </c>
      <c r="C16" s="8" t="s">
        <v>1745</v>
      </c>
      <c r="D16" s="82">
        <v>1</v>
      </c>
      <c r="E16" s="84">
        <v>500000</v>
      </c>
      <c r="F16" s="84">
        <f>D16*E16</f>
        <v>500000</v>
      </c>
    </row>
    <row r="17" spans="1:6" ht="30" customHeight="1" x14ac:dyDescent="0.25">
      <c r="A17" s="6" t="s">
        <v>74</v>
      </c>
      <c r="B17" s="23" t="s">
        <v>75</v>
      </c>
      <c r="C17" s="8" t="s">
        <v>43</v>
      </c>
      <c r="D17" s="84">
        <f>F16</f>
        <v>500000</v>
      </c>
      <c r="E17" s="89"/>
      <c r="F17" s="84">
        <f>D17*E17</f>
        <v>0</v>
      </c>
    </row>
    <row r="18" spans="1:6" ht="30" customHeight="1" x14ac:dyDescent="0.25">
      <c r="A18" s="21" t="s">
        <v>76</v>
      </c>
      <c r="B18" s="24" t="s">
        <v>77</v>
      </c>
      <c r="C18" s="10"/>
      <c r="D18" s="117"/>
      <c r="E18" s="85"/>
      <c r="F18" s="87"/>
    </row>
    <row r="19" spans="1:6" ht="30" customHeight="1" x14ac:dyDescent="0.25">
      <c r="A19" s="6" t="s">
        <v>78</v>
      </c>
      <c r="B19" s="22" t="s">
        <v>79</v>
      </c>
      <c r="C19" s="8" t="s">
        <v>1745</v>
      </c>
      <c r="D19" s="82">
        <v>1</v>
      </c>
      <c r="E19" s="110">
        <v>200000</v>
      </c>
      <c r="F19" s="84">
        <f>D19*E19</f>
        <v>200000</v>
      </c>
    </row>
    <row r="20" spans="1:6" ht="30" customHeight="1" x14ac:dyDescent="0.25">
      <c r="A20" s="21" t="s">
        <v>80</v>
      </c>
      <c r="B20" s="25" t="s">
        <v>81</v>
      </c>
      <c r="C20" s="10"/>
      <c r="D20" s="117"/>
      <c r="E20" s="85"/>
      <c r="F20" s="85"/>
    </row>
    <row r="21" spans="1:6" ht="30" customHeight="1" x14ac:dyDescent="0.25">
      <c r="A21" s="6" t="s">
        <v>82</v>
      </c>
      <c r="B21" s="25" t="s">
        <v>83</v>
      </c>
      <c r="C21" s="10"/>
      <c r="D21" s="117"/>
      <c r="E21" s="85"/>
      <c r="F21" s="85"/>
    </row>
    <row r="22" spans="1:6" ht="30" customHeight="1" x14ac:dyDescent="0.25">
      <c r="A22" s="6" t="s">
        <v>84</v>
      </c>
      <c r="B22" s="23" t="s">
        <v>85</v>
      </c>
      <c r="C22" s="8" t="s">
        <v>42</v>
      </c>
      <c r="D22" s="82">
        <v>1</v>
      </c>
      <c r="E22" s="84">
        <v>600000</v>
      </c>
      <c r="F22" s="84">
        <f>D22*E22</f>
        <v>600000</v>
      </c>
    </row>
    <row r="23" spans="1:6" ht="30" customHeight="1" x14ac:dyDescent="0.25">
      <c r="A23" s="6" t="s">
        <v>86</v>
      </c>
      <c r="B23" s="23" t="s">
        <v>87</v>
      </c>
      <c r="C23" s="8" t="s">
        <v>42</v>
      </c>
      <c r="D23" s="82">
        <v>1</v>
      </c>
      <c r="E23" s="84">
        <v>300000</v>
      </c>
      <c r="F23" s="84">
        <f>D23*E23</f>
        <v>300000</v>
      </c>
    </row>
    <row r="24" spans="1:6" ht="30" customHeight="1" x14ac:dyDescent="0.25">
      <c r="A24" s="6" t="s">
        <v>88</v>
      </c>
      <c r="B24" s="23" t="s">
        <v>1707</v>
      </c>
      <c r="C24" s="26" t="s">
        <v>43</v>
      </c>
      <c r="D24" s="84">
        <f>F23+F22</f>
        <v>900000</v>
      </c>
      <c r="E24" s="89"/>
      <c r="F24" s="84">
        <f>D24*E24</f>
        <v>0</v>
      </c>
    </row>
    <row r="25" spans="1:6" ht="30" customHeight="1" x14ac:dyDescent="0.25">
      <c r="A25" s="6" t="s">
        <v>89</v>
      </c>
      <c r="B25" s="23" t="s">
        <v>90</v>
      </c>
      <c r="C25" s="27" t="s">
        <v>1745</v>
      </c>
      <c r="D25" s="82">
        <v>1</v>
      </c>
      <c r="E25" s="84">
        <v>150000</v>
      </c>
      <c r="F25" s="84">
        <f>D25*E25</f>
        <v>150000</v>
      </c>
    </row>
    <row r="26" spans="1:6" ht="30" customHeight="1" x14ac:dyDescent="0.25">
      <c r="A26" s="6" t="s">
        <v>91</v>
      </c>
      <c r="B26" s="23" t="s">
        <v>92</v>
      </c>
      <c r="C26" s="8" t="s">
        <v>93</v>
      </c>
      <c r="D26" s="82">
        <v>1</v>
      </c>
      <c r="E26" s="83"/>
      <c r="F26" s="84">
        <f>D26*E26</f>
        <v>0</v>
      </c>
    </row>
    <row r="27" spans="1:6" ht="30" customHeight="1" x14ac:dyDescent="0.25">
      <c r="A27" s="21" t="s">
        <v>94</v>
      </c>
      <c r="B27" s="28" t="s">
        <v>95</v>
      </c>
      <c r="C27" s="29"/>
      <c r="D27" s="117"/>
      <c r="E27" s="85"/>
      <c r="F27" s="87"/>
    </row>
    <row r="28" spans="1:6" ht="30" customHeight="1" x14ac:dyDescent="0.25">
      <c r="A28" s="6" t="s">
        <v>96</v>
      </c>
      <c r="B28" s="30" t="s">
        <v>97</v>
      </c>
      <c r="C28" s="8" t="s">
        <v>17</v>
      </c>
      <c r="D28" s="82">
        <v>60</v>
      </c>
      <c r="E28" s="83"/>
      <c r="F28" s="84">
        <f t="shared" ref="F28:F33" si="0">D28*E28</f>
        <v>0</v>
      </c>
    </row>
    <row r="29" spans="1:6" ht="30" customHeight="1" x14ac:dyDescent="0.25">
      <c r="A29" s="6" t="s">
        <v>98</v>
      </c>
      <c r="B29" s="30" t="s">
        <v>99</v>
      </c>
      <c r="C29" s="27" t="s">
        <v>1745</v>
      </c>
      <c r="D29" s="82">
        <v>1</v>
      </c>
      <c r="E29" s="84">
        <v>1000000</v>
      </c>
      <c r="F29" s="84">
        <f t="shared" si="0"/>
        <v>1000000</v>
      </c>
    </row>
    <row r="30" spans="1:6" ht="30" customHeight="1" x14ac:dyDescent="0.25">
      <c r="A30" s="6" t="s">
        <v>100</v>
      </c>
      <c r="B30" s="30" t="s">
        <v>101</v>
      </c>
      <c r="C30" s="27" t="s">
        <v>1745</v>
      </c>
      <c r="D30" s="82">
        <v>1</v>
      </c>
      <c r="E30" s="84">
        <v>30000</v>
      </c>
      <c r="F30" s="84">
        <f t="shared" si="0"/>
        <v>30000</v>
      </c>
    </row>
    <row r="31" spans="1:6" ht="30" customHeight="1" x14ac:dyDescent="0.25">
      <c r="A31" s="6" t="s">
        <v>102</v>
      </c>
      <c r="B31" s="30" t="s">
        <v>103</v>
      </c>
      <c r="C31" s="27" t="s">
        <v>1745</v>
      </c>
      <c r="D31" s="82">
        <v>1</v>
      </c>
      <c r="E31" s="84">
        <v>300000</v>
      </c>
      <c r="F31" s="84">
        <f t="shared" si="0"/>
        <v>300000</v>
      </c>
    </row>
    <row r="32" spans="1:6" ht="30" customHeight="1" x14ac:dyDescent="0.25">
      <c r="A32" s="6" t="s">
        <v>104</v>
      </c>
      <c r="B32" s="30" t="s">
        <v>105</v>
      </c>
      <c r="C32" s="27" t="s">
        <v>1745</v>
      </c>
      <c r="D32" s="82">
        <v>1</v>
      </c>
      <c r="E32" s="84">
        <v>150000</v>
      </c>
      <c r="F32" s="84">
        <f t="shared" si="0"/>
        <v>150000</v>
      </c>
    </row>
    <row r="33" spans="1:6" ht="30" customHeight="1" x14ac:dyDescent="0.25">
      <c r="A33" s="6" t="s">
        <v>106</v>
      </c>
      <c r="B33" s="30" t="s">
        <v>107</v>
      </c>
      <c r="C33" s="27" t="s">
        <v>43</v>
      </c>
      <c r="D33" s="84">
        <f>SUM(F29:F32)</f>
        <v>1480000</v>
      </c>
      <c r="E33" s="89"/>
      <c r="F33" s="84">
        <f t="shared" si="0"/>
        <v>0</v>
      </c>
    </row>
    <row r="34" spans="1:6" ht="30" customHeight="1" x14ac:dyDescent="0.25">
      <c r="A34" s="21" t="s">
        <v>108</v>
      </c>
      <c r="B34" s="28" t="s">
        <v>109</v>
      </c>
      <c r="C34" s="29"/>
      <c r="D34" s="117"/>
      <c r="E34" s="85"/>
      <c r="F34" s="85"/>
    </row>
    <row r="35" spans="1:6" ht="30" customHeight="1" x14ac:dyDescent="0.25">
      <c r="A35" s="6" t="s">
        <v>110</v>
      </c>
      <c r="B35" s="30" t="s">
        <v>109</v>
      </c>
      <c r="C35" s="40" t="s">
        <v>1745</v>
      </c>
      <c r="D35" s="82">
        <v>1</v>
      </c>
      <c r="E35" s="84">
        <v>500000</v>
      </c>
      <c r="F35" s="84">
        <f>D35*E35</f>
        <v>500000</v>
      </c>
    </row>
    <row r="36" spans="1:6" ht="30" customHeight="1" x14ac:dyDescent="0.25">
      <c r="A36" s="6" t="s">
        <v>111</v>
      </c>
      <c r="B36" s="30" t="s">
        <v>112</v>
      </c>
      <c r="C36" s="40" t="s">
        <v>43</v>
      </c>
      <c r="D36" s="84">
        <f>F35</f>
        <v>500000</v>
      </c>
      <c r="E36" s="89"/>
      <c r="F36" s="84">
        <f>D36*E36</f>
        <v>0</v>
      </c>
    </row>
    <row r="37" spans="1:6" ht="30" customHeight="1" x14ac:dyDescent="0.25">
      <c r="A37" s="266" t="s">
        <v>50</v>
      </c>
      <c r="B37" s="267"/>
      <c r="C37" s="267"/>
      <c r="D37" s="267"/>
      <c r="E37" s="268"/>
      <c r="F37" s="84">
        <f>SUM(F6:F36)</f>
        <v>3860000</v>
      </c>
    </row>
  </sheetData>
  <sheetProtection algorithmName="SHA-512" hashValue="xzMZJTh9Hj/VRvVQdHqcSRgLp7tlmae4qnDuloO8YPUVIJIMbOwpX1KbyGAfiE9+nhuLYEIH5QAGZpbJ3DpPxA==" saltValue="0V3TVnSGiV3ASWyGzuPEfQ==" spinCount="100000" sheet="1" objects="1" scenarios="1"/>
  <mergeCells count="3">
    <mergeCell ref="B2:F2"/>
    <mergeCell ref="B4:C4"/>
    <mergeCell ref="A37:E37"/>
  </mergeCells>
  <conditionalFormatting sqref="A4:A5 A10:A36">
    <cfRule type="duplicateValues" dxfId="61" priority="12"/>
  </conditionalFormatting>
  <conditionalFormatting sqref="A6">
    <cfRule type="duplicateValues" dxfId="60" priority="3"/>
  </conditionalFormatting>
  <conditionalFormatting sqref="A7:A8">
    <cfRule type="duplicateValues" dxfId="59" priority="2"/>
  </conditionalFormatting>
  <conditionalFormatting sqref="A9">
    <cfRule type="duplicateValues" dxfId="58" priority="1"/>
  </conditionalFormatting>
  <conditionalFormatting sqref="C4:C10">
    <cfRule type="cellIs" dxfId="57" priority="5" operator="equal">
      <formula>$C$17</formula>
    </cfRule>
  </conditionalFormatting>
  <conditionalFormatting sqref="C25 C27:C29 C34:C35">
    <cfRule type="cellIs" dxfId="56" priority="6" operator="equal">
      <formula>$C$17</formula>
    </cfRule>
  </conditionalFormatting>
  <pageMargins left="0.70866141732283472" right="0.70866141732283472" top="0.74803149606299213" bottom="0.74803149606299213" header="0.31496062992125984" footer="0.31496062992125984"/>
  <pageSetup paperSize="9" scale="58" orientation="portrait"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F26"/>
  <sheetViews>
    <sheetView showGridLines="0" topLeftCell="A16" zoomScale="80" zoomScaleNormal="80" workbookViewId="0">
      <selection activeCell="E22" sqref="E22"/>
    </sheetView>
  </sheetViews>
  <sheetFormatPr defaultColWidth="8.7109375" defaultRowHeight="12" x14ac:dyDescent="0.25"/>
  <cols>
    <col min="1" max="1" width="18.5703125" style="79" customWidth="1"/>
    <col min="2" max="2" width="73" style="79" customWidth="1"/>
    <col min="3" max="3" width="12.28515625" style="79" customWidth="1"/>
    <col min="4" max="4" width="13" style="79" customWidth="1"/>
    <col min="5" max="5" width="17.85546875" style="79" customWidth="1"/>
    <col min="6" max="6" width="17.140625" style="79" customWidth="1"/>
    <col min="7" max="16384" width="8.7109375" style="79"/>
  </cols>
  <sheetData>
    <row r="1" spans="1:6" x14ac:dyDescent="0.25">
      <c r="A1" s="1" t="s">
        <v>1742</v>
      </c>
      <c r="B1" s="1" t="str">
        <f>'Contract Info'!B2</f>
        <v>X.002-180-2024/1</v>
      </c>
      <c r="C1" s="71"/>
      <c r="D1" s="19"/>
      <c r="E1" s="5"/>
      <c r="F1" s="5"/>
    </row>
    <row r="2" spans="1:6" ht="39.950000000000003" customHeight="1" x14ac:dyDescent="0.25">
      <c r="A2" s="1" t="s">
        <v>0</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1</v>
      </c>
      <c r="B3" s="17"/>
      <c r="C3" s="72"/>
      <c r="D3" s="73"/>
      <c r="E3" s="74"/>
      <c r="F3" s="74"/>
    </row>
    <row r="4" spans="1:6" x14ac:dyDescent="0.25">
      <c r="A4" s="265" t="s">
        <v>2</v>
      </c>
      <c r="B4" s="269"/>
      <c r="C4" s="269"/>
      <c r="D4" s="269"/>
      <c r="E4" s="269"/>
      <c r="F4" s="264"/>
    </row>
    <row r="5" spans="1:6" x14ac:dyDescent="0.25">
      <c r="A5" s="80" t="s">
        <v>3</v>
      </c>
      <c r="B5" s="81" t="s">
        <v>4</v>
      </c>
      <c r="C5" s="48" t="s">
        <v>5</v>
      </c>
      <c r="D5" s="48" t="s">
        <v>6</v>
      </c>
      <c r="E5" s="48" t="s">
        <v>7</v>
      </c>
      <c r="F5" s="48" t="s">
        <v>8</v>
      </c>
    </row>
    <row r="6" spans="1:6" ht="30" customHeight="1" x14ac:dyDescent="0.25">
      <c r="A6" s="21" t="s">
        <v>9</v>
      </c>
      <c r="B6" s="7" t="s">
        <v>10</v>
      </c>
      <c r="C6" s="8" t="s">
        <v>93</v>
      </c>
      <c r="D6" s="82">
        <v>1</v>
      </c>
      <c r="E6" s="83"/>
      <c r="F6" s="84">
        <f>D6*E6</f>
        <v>0</v>
      </c>
    </row>
    <row r="7" spans="1:6" ht="30" customHeight="1" x14ac:dyDescent="0.25">
      <c r="A7" s="21" t="s">
        <v>11</v>
      </c>
      <c r="B7" s="7" t="s">
        <v>12</v>
      </c>
      <c r="C7" s="8" t="s">
        <v>93</v>
      </c>
      <c r="D7" s="82">
        <v>1</v>
      </c>
      <c r="E7" s="83"/>
      <c r="F7" s="84">
        <f t="shared" ref="F7:F22" si="0">D7*E7</f>
        <v>0</v>
      </c>
    </row>
    <row r="8" spans="1:6" ht="30" customHeight="1" x14ac:dyDescent="0.25">
      <c r="A8" s="21" t="s">
        <v>13</v>
      </c>
      <c r="B8" s="7" t="s">
        <v>14</v>
      </c>
      <c r="D8" s="85"/>
      <c r="E8" s="86"/>
      <c r="F8" s="87"/>
    </row>
    <row r="9" spans="1:6" ht="30" customHeight="1" x14ac:dyDescent="0.25">
      <c r="A9" s="6" t="s">
        <v>15</v>
      </c>
      <c r="B9" s="9" t="s">
        <v>16</v>
      </c>
      <c r="C9" s="8" t="s">
        <v>17</v>
      </c>
      <c r="D9" s="88">
        <v>60</v>
      </c>
      <c r="E9" s="83"/>
      <c r="F9" s="84">
        <f t="shared" si="0"/>
        <v>0</v>
      </c>
    </row>
    <row r="10" spans="1:6" ht="30" customHeight="1" x14ac:dyDescent="0.25">
      <c r="A10" s="6" t="s">
        <v>18</v>
      </c>
      <c r="B10" s="9" t="s">
        <v>19</v>
      </c>
      <c r="C10" s="8" t="s">
        <v>17</v>
      </c>
      <c r="D10" s="88">
        <v>60</v>
      </c>
      <c r="E10" s="83"/>
      <c r="F10" s="84">
        <f t="shared" si="0"/>
        <v>0</v>
      </c>
    </row>
    <row r="11" spans="1:6" ht="30" customHeight="1" x14ac:dyDescent="0.25">
      <c r="A11" s="6" t="s">
        <v>20</v>
      </c>
      <c r="B11" s="9" t="s">
        <v>21</v>
      </c>
      <c r="C11" s="8" t="s">
        <v>17</v>
      </c>
      <c r="D11" s="88">
        <v>60</v>
      </c>
      <c r="E11" s="83"/>
      <c r="F11" s="84">
        <f t="shared" si="0"/>
        <v>0</v>
      </c>
    </row>
    <row r="12" spans="1:6" ht="30" customHeight="1" x14ac:dyDescent="0.25">
      <c r="A12" s="6" t="s">
        <v>22</v>
      </c>
      <c r="B12" s="9" t="s">
        <v>23</v>
      </c>
      <c r="C12" s="8" t="s">
        <v>17</v>
      </c>
      <c r="D12" s="88">
        <v>60</v>
      </c>
      <c r="E12" s="83"/>
      <c r="F12" s="84">
        <f t="shared" si="0"/>
        <v>0</v>
      </c>
    </row>
    <row r="13" spans="1:6" ht="30" customHeight="1" x14ac:dyDescent="0.25">
      <c r="A13" s="21" t="s">
        <v>26</v>
      </c>
      <c r="B13" s="7" t="s">
        <v>27</v>
      </c>
      <c r="C13" s="13"/>
      <c r="D13" s="85"/>
      <c r="E13" s="85"/>
      <c r="F13" s="85"/>
    </row>
    <row r="14" spans="1:6" ht="30" customHeight="1" x14ac:dyDescent="0.25">
      <c r="A14" s="6" t="s">
        <v>28</v>
      </c>
      <c r="B14" s="15" t="s">
        <v>29</v>
      </c>
      <c r="C14" s="13"/>
      <c r="D14" s="85"/>
      <c r="E14" s="85"/>
      <c r="F14" s="85"/>
    </row>
    <row r="15" spans="1:6" ht="30" customHeight="1" x14ac:dyDescent="0.25">
      <c r="A15" s="6" t="s">
        <v>30</v>
      </c>
      <c r="B15" s="14" t="s">
        <v>31</v>
      </c>
      <c r="C15" s="12" t="s">
        <v>32</v>
      </c>
      <c r="D15" s="82">
        <v>8</v>
      </c>
      <c r="E15" s="83"/>
      <c r="F15" s="84">
        <f t="shared" si="0"/>
        <v>0</v>
      </c>
    </row>
    <row r="16" spans="1:6" ht="30" customHeight="1" x14ac:dyDescent="0.25">
      <c r="A16" s="6" t="s">
        <v>33</v>
      </c>
      <c r="B16" s="14" t="s">
        <v>34</v>
      </c>
      <c r="C16" s="12" t="s">
        <v>32</v>
      </c>
      <c r="D16" s="82">
        <v>6</v>
      </c>
      <c r="E16" s="83"/>
      <c r="F16" s="84">
        <f t="shared" si="0"/>
        <v>0</v>
      </c>
    </row>
    <row r="17" spans="1:6" ht="30" customHeight="1" x14ac:dyDescent="0.25">
      <c r="A17" s="6" t="s">
        <v>35</v>
      </c>
      <c r="B17" s="14" t="s">
        <v>36</v>
      </c>
      <c r="C17" s="12" t="s">
        <v>32</v>
      </c>
      <c r="D17" s="82">
        <v>3</v>
      </c>
      <c r="E17" s="83"/>
      <c r="F17" s="84">
        <f t="shared" si="0"/>
        <v>0</v>
      </c>
    </row>
    <row r="18" spans="1:6" ht="30" customHeight="1" x14ac:dyDescent="0.25">
      <c r="A18" s="21" t="s">
        <v>37</v>
      </c>
      <c r="B18" s="15" t="s">
        <v>38</v>
      </c>
      <c r="C18" s="13"/>
      <c r="D18" s="85"/>
      <c r="E18" s="85"/>
      <c r="F18" s="85"/>
    </row>
    <row r="19" spans="1:6" ht="30" customHeight="1" x14ac:dyDescent="0.25">
      <c r="A19" s="6" t="s">
        <v>39</v>
      </c>
      <c r="B19" s="14" t="s">
        <v>40</v>
      </c>
      <c r="C19" s="12" t="s">
        <v>17</v>
      </c>
      <c r="D19" s="82">
        <v>60</v>
      </c>
      <c r="E19" s="83"/>
      <c r="F19" s="84">
        <f t="shared" si="0"/>
        <v>0</v>
      </c>
    </row>
    <row r="20" spans="1:6" ht="30" customHeight="1" x14ac:dyDescent="0.25">
      <c r="A20" s="21" t="s">
        <v>44</v>
      </c>
      <c r="B20" s="16" t="s">
        <v>45</v>
      </c>
      <c r="C20" s="10"/>
      <c r="D20" s="85"/>
      <c r="E20" s="85"/>
      <c r="F20" s="85"/>
    </row>
    <row r="21" spans="1:6" ht="30" customHeight="1" x14ac:dyDescent="0.25">
      <c r="A21" s="6" t="s">
        <v>46</v>
      </c>
      <c r="B21" s="9" t="s">
        <v>47</v>
      </c>
      <c r="C21" s="8" t="s">
        <v>1745</v>
      </c>
      <c r="D21" s="82">
        <v>1</v>
      </c>
      <c r="E21" s="84">
        <v>350000</v>
      </c>
      <c r="F21" s="84">
        <f t="shared" si="0"/>
        <v>350000</v>
      </c>
    </row>
    <row r="22" spans="1:6" ht="30" customHeight="1" x14ac:dyDescent="0.25">
      <c r="A22" s="6" t="s">
        <v>48</v>
      </c>
      <c r="B22" s="11" t="s">
        <v>49</v>
      </c>
      <c r="C22" s="8" t="s">
        <v>43</v>
      </c>
      <c r="D22" s="84">
        <f>F21</f>
        <v>350000</v>
      </c>
      <c r="E22" s="89"/>
      <c r="F22" s="84">
        <f t="shared" si="0"/>
        <v>0</v>
      </c>
    </row>
    <row r="23" spans="1:6" ht="30" customHeight="1" x14ac:dyDescent="0.25">
      <c r="A23" s="266" t="s">
        <v>50</v>
      </c>
      <c r="B23" s="267"/>
      <c r="C23" s="267"/>
      <c r="D23" s="267"/>
      <c r="E23" s="268"/>
      <c r="F23" s="84">
        <f>SUM(F6:F22)</f>
        <v>350000</v>
      </c>
    </row>
    <row r="24" spans="1:6" ht="30" customHeight="1" x14ac:dyDescent="0.25"/>
    <row r="25" spans="1:6" ht="30" customHeight="1" x14ac:dyDescent="0.25"/>
    <row r="26" spans="1:6" ht="30" customHeight="1" x14ac:dyDescent="0.25"/>
  </sheetData>
  <sheetProtection algorithmName="SHA-512" hashValue="rrciIOUKvodSLuLeNrEeGxvZKDaR2udKlvdKfuvJ0FfS8ArRqhOSNvKhMc29GbJCQNo54xl/yxmFbMFZoapSIw==" saltValue="iJZLr7CAd7k7SJZb6WBAyA==" spinCount="100000" sheet="1" objects="1" scenarios="1"/>
  <mergeCells count="3">
    <mergeCell ref="B2:F2"/>
    <mergeCell ref="A4:F4"/>
    <mergeCell ref="A23:E23"/>
  </mergeCells>
  <conditionalFormatting sqref="A5">
    <cfRule type="duplicateValues" dxfId="55" priority="1"/>
  </conditionalFormatting>
  <conditionalFormatting sqref="A6:A22 A4">
    <cfRule type="duplicateValues" dxfId="54" priority="15"/>
  </conditionalFormatting>
  <conditionalFormatting sqref="C5:C7">
    <cfRule type="cellIs" dxfId="53" priority="2" operator="equal">
      <formula>$C$14</formula>
    </cfRule>
  </conditionalFormatting>
  <conditionalFormatting sqref="C9:C12">
    <cfRule type="cellIs" dxfId="52" priority="3" operator="equal">
      <formula>$C$14</formula>
    </cfRule>
  </conditionalFormatting>
  <pageMargins left="0.70866141732283472" right="0.70866141732283472" top="0.74803149606299213" bottom="0.74803149606299213" header="0.31496062992125984" footer="0.31496062992125984"/>
  <pageSetup paperSize="9" scale="57"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11"/>
  <sheetViews>
    <sheetView showGridLines="0" zoomScale="85" zoomScaleNormal="85" workbookViewId="0">
      <selection activeCell="E10" sqref="E10"/>
    </sheetView>
  </sheetViews>
  <sheetFormatPr defaultColWidth="8.7109375" defaultRowHeight="12" x14ac:dyDescent="0.25"/>
  <cols>
    <col min="1" max="1" width="13.140625" style="79" customWidth="1"/>
    <col min="2" max="2" width="70.7109375" style="79" customWidth="1"/>
    <col min="3" max="3" width="9.7109375" style="79" customWidth="1"/>
    <col min="4" max="4" width="11.42578125" style="79" customWidth="1"/>
    <col min="5" max="5" width="15.140625" style="79" customWidth="1"/>
    <col min="6" max="6" width="13.7109375" style="79" customWidth="1"/>
    <col min="7" max="16384" width="8.7109375" style="79"/>
  </cols>
  <sheetData>
    <row r="1" spans="1:6" x14ac:dyDescent="0.25">
      <c r="A1" s="1" t="s">
        <v>1742</v>
      </c>
      <c r="B1" s="1" t="str">
        <f>'Contract Info'!B2</f>
        <v>X.002-180-2024/1</v>
      </c>
      <c r="C1" s="71"/>
      <c r="D1" s="19"/>
      <c r="E1" s="5"/>
      <c r="F1" s="5"/>
    </row>
    <row r="2" spans="1:6" ht="39.950000000000003" customHeight="1" x14ac:dyDescent="0.25">
      <c r="A2" s="1" t="s">
        <v>0</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1</v>
      </c>
      <c r="B3" s="17"/>
      <c r="C3" s="72"/>
      <c r="D3" s="73"/>
      <c r="E3" s="74"/>
      <c r="F3" s="74"/>
    </row>
    <row r="4" spans="1:6" x14ac:dyDescent="0.25">
      <c r="A4" s="265" t="s">
        <v>114</v>
      </c>
      <c r="B4" s="269"/>
      <c r="C4" s="269"/>
      <c r="D4" s="269"/>
      <c r="E4" s="269"/>
      <c r="F4" s="264"/>
    </row>
    <row r="5" spans="1:6" x14ac:dyDescent="0.25">
      <c r="A5" s="92" t="s">
        <v>3</v>
      </c>
      <c r="B5" s="48" t="s">
        <v>4</v>
      </c>
      <c r="C5" s="93" t="s">
        <v>5</v>
      </c>
      <c r="D5" s="93" t="s">
        <v>6</v>
      </c>
      <c r="E5" s="93" t="s">
        <v>7</v>
      </c>
      <c r="F5" s="93" t="s">
        <v>8</v>
      </c>
    </row>
    <row r="6" spans="1:6" ht="32.25" customHeight="1" x14ac:dyDescent="0.25">
      <c r="A6" s="21" t="s">
        <v>115</v>
      </c>
      <c r="B6" s="7" t="s">
        <v>1812</v>
      </c>
      <c r="C6" s="8" t="s">
        <v>17</v>
      </c>
      <c r="D6" s="82">
        <v>60</v>
      </c>
      <c r="E6" s="83"/>
      <c r="F6" s="84">
        <f t="shared" ref="F6:F10" si="0">D6*E6</f>
        <v>0</v>
      </c>
    </row>
    <row r="7" spans="1:6" ht="32.25" customHeight="1" x14ac:dyDescent="0.25">
      <c r="A7" s="21" t="s">
        <v>116</v>
      </c>
      <c r="B7" s="7" t="s">
        <v>117</v>
      </c>
      <c r="C7" s="8" t="s">
        <v>17</v>
      </c>
      <c r="D7" s="82">
        <v>60</v>
      </c>
      <c r="E7" s="83"/>
      <c r="F7" s="84">
        <f t="shared" si="0"/>
        <v>0</v>
      </c>
    </row>
    <row r="8" spans="1:6" ht="33" customHeight="1" x14ac:dyDescent="0.25">
      <c r="A8" s="21" t="s">
        <v>118</v>
      </c>
      <c r="B8" s="16" t="s">
        <v>119</v>
      </c>
      <c r="C8" s="10"/>
      <c r="D8" s="115"/>
      <c r="E8" s="115"/>
      <c r="F8" s="85"/>
    </row>
    <row r="9" spans="1:6" ht="27.75" customHeight="1" x14ac:dyDescent="0.25">
      <c r="A9" s="6" t="s">
        <v>120</v>
      </c>
      <c r="B9" s="11" t="s">
        <v>119</v>
      </c>
      <c r="C9" s="12" t="s">
        <v>1745</v>
      </c>
      <c r="D9" s="82">
        <v>1</v>
      </c>
      <c r="E9" s="84">
        <v>40000</v>
      </c>
      <c r="F9" s="84">
        <f t="shared" si="0"/>
        <v>40000</v>
      </c>
    </row>
    <row r="10" spans="1:6" ht="35.25" customHeight="1" x14ac:dyDescent="0.25">
      <c r="A10" s="6" t="s">
        <v>121</v>
      </c>
      <c r="B10" s="11" t="s">
        <v>122</v>
      </c>
      <c r="C10" s="12" t="s">
        <v>43</v>
      </c>
      <c r="D10" s="116">
        <f>F9</f>
        <v>40000</v>
      </c>
      <c r="E10" s="89"/>
      <c r="F10" s="84">
        <f t="shared" si="0"/>
        <v>0</v>
      </c>
    </row>
    <row r="11" spans="1:6" ht="28.5" customHeight="1" x14ac:dyDescent="0.25">
      <c r="A11" s="266" t="s">
        <v>50</v>
      </c>
      <c r="B11" s="267"/>
      <c r="C11" s="267"/>
      <c r="D11" s="267"/>
      <c r="E11" s="268"/>
      <c r="F11" s="84">
        <f>SUM(F6:F10)</f>
        <v>40000</v>
      </c>
    </row>
  </sheetData>
  <sheetProtection algorithmName="SHA-512" hashValue="wAld23Wjag7w9YAgvzBqjqvMS8RB+vHqaoLQe3710tkRUuOfMkb8BTLLSJVTGfPK0kiP34U09GlVWj6oJWFvdw==" saltValue="gniG97a69y2BIa5xfLSLoA==" spinCount="100000" sheet="1" objects="1" scenarios="1"/>
  <mergeCells count="3">
    <mergeCell ref="B2:F2"/>
    <mergeCell ref="A4:F4"/>
    <mergeCell ref="A11:E11"/>
  </mergeCells>
  <conditionalFormatting sqref="A5">
    <cfRule type="duplicateValues" dxfId="51" priority="1"/>
  </conditionalFormatting>
  <pageMargins left="0.70866141732283472" right="0.70866141732283472" top="0.74803149606299213" bottom="0.74803149606299213" header="0.31496062992125984" footer="0.31496062992125984"/>
  <pageSetup paperSize="9" scale="65"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F30"/>
  <sheetViews>
    <sheetView showGridLines="0" topLeftCell="A20" zoomScale="90" zoomScaleNormal="90" workbookViewId="0">
      <selection activeCell="E25" sqref="E25:E29"/>
    </sheetView>
  </sheetViews>
  <sheetFormatPr defaultColWidth="8.7109375" defaultRowHeight="12" x14ac:dyDescent="0.25"/>
  <cols>
    <col min="1" max="1" width="13.28515625" style="79" customWidth="1"/>
    <col min="2" max="2" width="53.28515625" style="79" customWidth="1"/>
    <col min="3" max="3" width="10.42578125" style="79" customWidth="1"/>
    <col min="4" max="4" width="11.5703125" style="79" customWidth="1"/>
    <col min="5" max="5" width="13.42578125" style="79" customWidth="1"/>
    <col min="6" max="6" width="15.8554687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124</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125</v>
      </c>
      <c r="B6" s="7" t="s">
        <v>126</v>
      </c>
      <c r="C6" s="10"/>
      <c r="D6" s="85"/>
      <c r="E6" s="85"/>
      <c r="F6" s="85"/>
    </row>
    <row r="7" spans="1:6" ht="30" customHeight="1" x14ac:dyDescent="0.25">
      <c r="A7" s="6" t="s">
        <v>127</v>
      </c>
      <c r="B7" s="9" t="s">
        <v>128</v>
      </c>
      <c r="C7" s="8" t="s">
        <v>32</v>
      </c>
      <c r="D7" s="82">
        <v>12</v>
      </c>
      <c r="E7" s="83"/>
      <c r="F7" s="84">
        <f>D7*E7</f>
        <v>0</v>
      </c>
    </row>
    <row r="8" spans="1:6" ht="30" customHeight="1" x14ac:dyDescent="0.25">
      <c r="A8" s="6" t="s">
        <v>129</v>
      </c>
      <c r="B8" s="7" t="s">
        <v>130</v>
      </c>
      <c r="C8" s="10"/>
      <c r="D8" s="85"/>
      <c r="E8" s="87"/>
      <c r="F8" s="87"/>
    </row>
    <row r="9" spans="1:6" ht="30" customHeight="1" x14ac:dyDescent="0.25">
      <c r="A9" s="6" t="s">
        <v>131</v>
      </c>
      <c r="B9" s="9" t="s">
        <v>132</v>
      </c>
      <c r="C9" s="8" t="s">
        <v>32</v>
      </c>
      <c r="D9" s="82">
        <v>20</v>
      </c>
      <c r="E9" s="83"/>
      <c r="F9" s="84">
        <f t="shared" ref="F9:F10" si="0">D9*E9</f>
        <v>0</v>
      </c>
    </row>
    <row r="10" spans="1:6" ht="30" customHeight="1" x14ac:dyDescent="0.25">
      <c r="A10" s="6" t="s">
        <v>133</v>
      </c>
      <c r="B10" s="9" t="s">
        <v>134</v>
      </c>
      <c r="C10" s="8" t="s">
        <v>32</v>
      </c>
      <c r="D10" s="82">
        <v>20</v>
      </c>
      <c r="E10" s="83"/>
      <c r="F10" s="84">
        <f t="shared" si="0"/>
        <v>0</v>
      </c>
    </row>
    <row r="11" spans="1:6" ht="30" customHeight="1" x14ac:dyDescent="0.25">
      <c r="A11" s="6" t="s">
        <v>135</v>
      </c>
      <c r="B11" s="7" t="s">
        <v>136</v>
      </c>
      <c r="C11" s="10"/>
      <c r="D11" s="85"/>
      <c r="E11" s="87"/>
      <c r="F11" s="87"/>
    </row>
    <row r="12" spans="1:6" ht="30" customHeight="1" x14ac:dyDescent="0.25">
      <c r="A12" s="6" t="s">
        <v>137</v>
      </c>
      <c r="B12" s="9" t="s">
        <v>138</v>
      </c>
      <c r="C12" s="8" t="s">
        <v>32</v>
      </c>
      <c r="D12" s="82">
        <v>30</v>
      </c>
      <c r="E12" s="83"/>
      <c r="F12" s="84">
        <f t="shared" ref="F12:F14" si="1">D12*E12</f>
        <v>0</v>
      </c>
    </row>
    <row r="13" spans="1:6" ht="30" customHeight="1" x14ac:dyDescent="0.25">
      <c r="A13" s="6" t="s">
        <v>139</v>
      </c>
      <c r="B13" s="9" t="s">
        <v>132</v>
      </c>
      <c r="C13" s="8" t="s">
        <v>32</v>
      </c>
      <c r="D13" s="82">
        <v>30</v>
      </c>
      <c r="E13" s="83"/>
      <c r="F13" s="84">
        <f t="shared" si="1"/>
        <v>0</v>
      </c>
    </row>
    <row r="14" spans="1:6" ht="30" customHeight="1" x14ac:dyDescent="0.25">
      <c r="A14" s="6" t="s">
        <v>140</v>
      </c>
      <c r="B14" s="11" t="s">
        <v>141</v>
      </c>
      <c r="C14" s="8" t="s">
        <v>142</v>
      </c>
      <c r="D14" s="82">
        <v>30</v>
      </c>
      <c r="E14" s="83"/>
      <c r="F14" s="84">
        <f t="shared" si="1"/>
        <v>0</v>
      </c>
    </row>
    <row r="15" spans="1:6" ht="30" customHeight="1" x14ac:dyDescent="0.25">
      <c r="A15" s="6" t="s">
        <v>143</v>
      </c>
      <c r="B15" s="7" t="s">
        <v>144</v>
      </c>
      <c r="C15" s="10"/>
      <c r="D15" s="85"/>
      <c r="E15" s="87"/>
      <c r="F15" s="87"/>
    </row>
    <row r="16" spans="1:6" ht="30" customHeight="1" x14ac:dyDescent="0.25">
      <c r="A16" s="6" t="s">
        <v>145</v>
      </c>
      <c r="B16" s="9" t="s">
        <v>146</v>
      </c>
      <c r="C16" s="8" t="s">
        <v>32</v>
      </c>
      <c r="D16" s="82">
        <v>400</v>
      </c>
      <c r="E16" s="83"/>
      <c r="F16" s="84">
        <f t="shared" ref="F16:F19" si="2">D16*E16</f>
        <v>0</v>
      </c>
    </row>
    <row r="17" spans="1:6" ht="30" customHeight="1" x14ac:dyDescent="0.25">
      <c r="A17" s="6" t="s">
        <v>147</v>
      </c>
      <c r="B17" s="9" t="s">
        <v>148</v>
      </c>
      <c r="C17" s="8" t="s">
        <v>32</v>
      </c>
      <c r="D17" s="82">
        <v>400</v>
      </c>
      <c r="E17" s="83"/>
      <c r="F17" s="84">
        <f t="shared" si="2"/>
        <v>0</v>
      </c>
    </row>
    <row r="18" spans="1:6" ht="30" customHeight="1" x14ac:dyDescent="0.25">
      <c r="A18" s="6" t="s">
        <v>149</v>
      </c>
      <c r="B18" s="32" t="s">
        <v>150</v>
      </c>
      <c r="C18" s="8" t="s">
        <v>32</v>
      </c>
      <c r="D18" s="82">
        <v>400</v>
      </c>
      <c r="E18" s="83"/>
      <c r="F18" s="84">
        <f t="shared" si="2"/>
        <v>0</v>
      </c>
    </row>
    <row r="19" spans="1:6" ht="30" customHeight="1" x14ac:dyDescent="0.25">
      <c r="A19" s="6" t="s">
        <v>151</v>
      </c>
      <c r="B19" s="32" t="s">
        <v>152</v>
      </c>
      <c r="C19" s="8" t="s">
        <v>32</v>
      </c>
      <c r="D19" s="82">
        <v>400</v>
      </c>
      <c r="E19" s="83"/>
      <c r="F19" s="84">
        <f t="shared" si="2"/>
        <v>0</v>
      </c>
    </row>
    <row r="20" spans="1:6" ht="30" customHeight="1" x14ac:dyDescent="0.25">
      <c r="A20" s="6" t="s">
        <v>153</v>
      </c>
      <c r="B20" s="7" t="s">
        <v>154</v>
      </c>
      <c r="C20" s="10"/>
      <c r="D20" s="85"/>
      <c r="E20" s="87"/>
      <c r="F20" s="87"/>
    </row>
    <row r="21" spans="1:6" ht="30" customHeight="1" x14ac:dyDescent="0.25">
      <c r="A21" s="6" t="s">
        <v>155</v>
      </c>
      <c r="B21" s="9" t="s">
        <v>156</v>
      </c>
      <c r="C21" s="8" t="s">
        <v>32</v>
      </c>
      <c r="D21" s="82">
        <v>6</v>
      </c>
      <c r="E21" s="83"/>
      <c r="F21" s="84">
        <f t="shared" ref="F21:F23" si="3">D21*E21</f>
        <v>0</v>
      </c>
    </row>
    <row r="22" spans="1:6" ht="30" customHeight="1" x14ac:dyDescent="0.25">
      <c r="A22" s="6" t="s">
        <v>157</v>
      </c>
      <c r="B22" s="9" t="s">
        <v>158</v>
      </c>
      <c r="C22" s="8" t="s">
        <v>32</v>
      </c>
      <c r="D22" s="82">
        <v>6</v>
      </c>
      <c r="E22" s="83"/>
      <c r="F22" s="84">
        <f t="shared" si="3"/>
        <v>0</v>
      </c>
    </row>
    <row r="23" spans="1:6" ht="30" customHeight="1" x14ac:dyDescent="0.25">
      <c r="A23" s="6" t="s">
        <v>159</v>
      </c>
      <c r="B23" s="9" t="s">
        <v>160</v>
      </c>
      <c r="C23" s="8" t="s">
        <v>32</v>
      </c>
      <c r="D23" s="82">
        <v>150</v>
      </c>
      <c r="E23" s="83"/>
      <c r="F23" s="84">
        <f t="shared" si="3"/>
        <v>0</v>
      </c>
    </row>
    <row r="24" spans="1:6" ht="30" customHeight="1" x14ac:dyDescent="0.25">
      <c r="A24" s="21" t="s">
        <v>161</v>
      </c>
      <c r="B24" s="16" t="s">
        <v>162</v>
      </c>
      <c r="C24" s="10"/>
      <c r="D24" s="85"/>
      <c r="E24" s="87"/>
      <c r="F24" s="87"/>
    </row>
    <row r="25" spans="1:6" ht="30" customHeight="1" x14ac:dyDescent="0.25">
      <c r="A25" s="6" t="s">
        <v>1630</v>
      </c>
      <c r="B25" s="9" t="s">
        <v>163</v>
      </c>
      <c r="C25" s="8" t="s">
        <v>17</v>
      </c>
      <c r="D25" s="82">
        <v>60</v>
      </c>
      <c r="E25" s="83"/>
      <c r="F25" s="84">
        <f t="shared" ref="F25:F29" si="4">D25*E25</f>
        <v>0</v>
      </c>
    </row>
    <row r="26" spans="1:6" ht="30" customHeight="1" x14ac:dyDescent="0.25">
      <c r="A26" s="6" t="s">
        <v>1631</v>
      </c>
      <c r="B26" s="9" t="s">
        <v>164</v>
      </c>
      <c r="C26" s="8" t="s">
        <v>17</v>
      </c>
      <c r="D26" s="82">
        <v>60</v>
      </c>
      <c r="E26" s="83"/>
      <c r="F26" s="84">
        <f t="shared" si="4"/>
        <v>0</v>
      </c>
    </row>
    <row r="27" spans="1:6" ht="30" customHeight="1" x14ac:dyDescent="0.25">
      <c r="A27" s="6" t="s">
        <v>1632</v>
      </c>
      <c r="B27" s="9" t="s">
        <v>165</v>
      </c>
      <c r="C27" s="8" t="s">
        <v>17</v>
      </c>
      <c r="D27" s="82">
        <v>60</v>
      </c>
      <c r="E27" s="83"/>
      <c r="F27" s="84">
        <f t="shared" si="4"/>
        <v>0</v>
      </c>
    </row>
    <row r="28" spans="1:6" ht="30" customHeight="1" x14ac:dyDescent="0.25">
      <c r="A28" s="6" t="s">
        <v>1633</v>
      </c>
      <c r="B28" s="11" t="s">
        <v>166</v>
      </c>
      <c r="C28" s="8" t="s">
        <v>17</v>
      </c>
      <c r="D28" s="82">
        <v>60</v>
      </c>
      <c r="E28" s="83"/>
      <c r="F28" s="84">
        <f t="shared" si="4"/>
        <v>0</v>
      </c>
    </row>
    <row r="29" spans="1:6" s="148" customFormat="1" ht="30" customHeight="1" x14ac:dyDescent="0.25">
      <c r="A29" s="222" t="s">
        <v>1746</v>
      </c>
      <c r="B29" s="223" t="s">
        <v>1747</v>
      </c>
      <c r="C29" s="197" t="s">
        <v>580</v>
      </c>
      <c r="D29" s="82">
        <v>18</v>
      </c>
      <c r="E29" s="83"/>
      <c r="F29" s="84">
        <f t="shared" si="4"/>
        <v>0</v>
      </c>
    </row>
    <row r="30" spans="1:6" ht="30" customHeight="1" x14ac:dyDescent="0.25">
      <c r="A30" s="270" t="s">
        <v>50</v>
      </c>
      <c r="B30" s="270"/>
      <c r="C30" s="270"/>
      <c r="D30" s="270"/>
      <c r="E30" s="270"/>
      <c r="F30" s="84">
        <f>SUM(F7:F29)</f>
        <v>0</v>
      </c>
    </row>
  </sheetData>
  <sheetProtection algorithmName="SHA-512" hashValue="PCgdBqAMIlvwILRVQ487IOzWJYp6Q18xiMBnNmSTaaoUuzC+vYFO+TMPu9qcF28SbOYWXGVnZEMIk+utHoOpWQ==" saltValue="DC/o860HJRegHPH0Nq+VZA==" spinCount="100000" sheet="1" objects="1" scenarios="1"/>
  <mergeCells count="3">
    <mergeCell ref="B2:F2"/>
    <mergeCell ref="A4:F4"/>
    <mergeCell ref="A30:E30"/>
  </mergeCells>
  <conditionalFormatting sqref="A5">
    <cfRule type="duplicateValues" dxfId="50" priority="1"/>
  </conditionalFormatting>
  <pageMargins left="0.70866141732283472" right="0.70866141732283472" top="0.74803149606299213" bottom="0.74803149606299213" header="0.31496062992125984" footer="0.31496062992125984"/>
  <pageSetup paperSize="9" scale="74"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F10"/>
  <sheetViews>
    <sheetView showGridLines="0" zoomScale="80" zoomScaleNormal="80" workbookViewId="0">
      <selection activeCell="A8" sqref="A8:E8"/>
    </sheetView>
  </sheetViews>
  <sheetFormatPr defaultColWidth="8.7109375" defaultRowHeight="12" x14ac:dyDescent="0.25"/>
  <cols>
    <col min="1" max="1" width="13.42578125" style="79" customWidth="1"/>
    <col min="2" max="2" width="46.5703125" style="79" customWidth="1"/>
    <col min="3" max="3" width="13.140625" style="79" customWidth="1"/>
    <col min="4" max="4" width="11.28515625" style="79" customWidth="1"/>
    <col min="5" max="5" width="14" style="79" customWidth="1"/>
    <col min="6" max="6" width="14.28515625" style="79" customWidth="1"/>
    <col min="7" max="16384" width="8.7109375" style="79"/>
  </cols>
  <sheetData>
    <row r="1" spans="1:6" x14ac:dyDescent="0.25">
      <c r="A1" s="1" t="s">
        <v>1742</v>
      </c>
      <c r="B1" s="1" t="str">
        <f>'Contract Info'!B2</f>
        <v>X.002-180-2024/1</v>
      </c>
      <c r="C1" s="71"/>
      <c r="D1" s="19"/>
      <c r="E1" s="5"/>
      <c r="F1" s="5"/>
    </row>
    <row r="2" spans="1:6" ht="39.950000000000003" customHeight="1" x14ac:dyDescent="0.25">
      <c r="A2" s="1" t="s">
        <v>0</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1</v>
      </c>
      <c r="B3" s="17"/>
      <c r="C3" s="72"/>
      <c r="D3" s="73"/>
      <c r="E3" s="74"/>
      <c r="F3" s="74"/>
    </row>
    <row r="4" spans="1:6" x14ac:dyDescent="0.25">
      <c r="A4" s="265" t="s">
        <v>167</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168</v>
      </c>
      <c r="B6" s="212" t="s">
        <v>169</v>
      </c>
      <c r="C6" s="23"/>
      <c r="D6" s="23"/>
      <c r="E6" s="23"/>
      <c r="F6" s="23"/>
    </row>
    <row r="7" spans="1:6" ht="30" customHeight="1" x14ac:dyDescent="0.25">
      <c r="A7" s="210" t="s">
        <v>170</v>
      </c>
      <c r="B7" s="211" t="s">
        <v>1855</v>
      </c>
      <c r="C7" s="88" t="s">
        <v>171</v>
      </c>
      <c r="D7" s="88">
        <v>1</v>
      </c>
      <c r="E7" s="84">
        <v>8000000</v>
      </c>
      <c r="F7" s="84">
        <f>D7*E7</f>
        <v>8000000</v>
      </c>
    </row>
    <row r="8" spans="1:6" ht="30" customHeight="1" x14ac:dyDescent="0.25">
      <c r="A8" s="270" t="s">
        <v>50</v>
      </c>
      <c r="B8" s="270"/>
      <c r="C8" s="270"/>
      <c r="D8" s="270"/>
      <c r="E8" s="270"/>
      <c r="F8" s="84">
        <f>F7</f>
        <v>8000000</v>
      </c>
    </row>
    <row r="9" spans="1:6" ht="30" customHeight="1" x14ac:dyDescent="0.25"/>
    <row r="10" spans="1:6" ht="30" customHeight="1" x14ac:dyDescent="0.25"/>
  </sheetData>
  <sheetProtection algorithmName="SHA-512" hashValue="UFeCoBRVjBegPm3Ul9HU1iKSD+tLgAsAESL180uq3V/a+bqxGN21/RbArGaQptHq9sGFD/XPKOx2rHP8cdNOvw==" saltValue="KP0Z/6K5edrobVvEBDVJMg==" spinCount="100000" sheet="1" objects="1" scenarios="1"/>
  <mergeCells count="3">
    <mergeCell ref="B2:F2"/>
    <mergeCell ref="A4:F4"/>
    <mergeCell ref="A8:E8"/>
  </mergeCells>
  <conditionalFormatting sqref="A5">
    <cfRule type="duplicateValues" dxfId="49" priority="1"/>
  </conditionalFormatting>
  <pageMargins left="0.70866141732283472" right="0.70866141732283472" top="0.74803149606299213" bottom="0.74803149606299213" header="0.31496062992125984" footer="0.31496062992125984"/>
  <pageSetup paperSize="9" scale="71" orientation="portrait" blackAndWhite="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F63"/>
  <sheetViews>
    <sheetView showGridLines="0" topLeftCell="A54" zoomScale="80" zoomScaleNormal="80" workbookViewId="0">
      <selection activeCell="E60" sqref="E60"/>
    </sheetView>
  </sheetViews>
  <sheetFormatPr defaultColWidth="8.7109375" defaultRowHeight="12" x14ac:dyDescent="0.25"/>
  <cols>
    <col min="1" max="1" width="14.28515625" style="79" customWidth="1"/>
    <col min="2" max="2" width="63.28515625" style="79" customWidth="1"/>
    <col min="3" max="3" width="10.42578125" style="79" customWidth="1"/>
    <col min="4" max="4" width="14.28515625" style="79" customWidth="1"/>
    <col min="5" max="5" width="12.28515625" style="79" customWidth="1"/>
    <col min="6" max="6" width="16.570312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172</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173</v>
      </c>
      <c r="B6" s="16" t="s">
        <v>174</v>
      </c>
      <c r="C6" s="13"/>
      <c r="D6" s="85"/>
      <c r="E6" s="85"/>
      <c r="F6" s="85"/>
    </row>
    <row r="7" spans="1:6" ht="30" customHeight="1" x14ac:dyDescent="0.25">
      <c r="A7" s="6" t="s">
        <v>175</v>
      </c>
      <c r="B7" s="9" t="s">
        <v>176</v>
      </c>
      <c r="C7" s="8" t="s">
        <v>177</v>
      </c>
      <c r="D7" s="82">
        <v>80</v>
      </c>
      <c r="E7" s="83"/>
      <c r="F7" s="84">
        <f>D7*E7</f>
        <v>0</v>
      </c>
    </row>
    <row r="8" spans="1:6" ht="30" customHeight="1" x14ac:dyDescent="0.25">
      <c r="A8" s="6" t="s">
        <v>178</v>
      </c>
      <c r="B8" s="9" t="s">
        <v>179</v>
      </c>
      <c r="C8" s="8" t="s">
        <v>177</v>
      </c>
      <c r="D8" s="82">
        <v>80</v>
      </c>
      <c r="E8" s="83"/>
      <c r="F8" s="84">
        <f t="shared" ref="F8:F16" si="0">D8*E8</f>
        <v>0</v>
      </c>
    </row>
    <row r="9" spans="1:6" ht="30" customHeight="1" x14ac:dyDescent="0.25">
      <c r="A9" s="6" t="s">
        <v>180</v>
      </c>
      <c r="B9" s="9" t="s">
        <v>181</v>
      </c>
      <c r="C9" s="8" t="s">
        <v>177</v>
      </c>
      <c r="D9" s="82">
        <v>80</v>
      </c>
      <c r="E9" s="83"/>
      <c r="F9" s="84">
        <f t="shared" si="0"/>
        <v>0</v>
      </c>
    </row>
    <row r="10" spans="1:6" s="103" customFormat="1" ht="30" customHeight="1" x14ac:dyDescent="0.25">
      <c r="A10" s="21" t="s">
        <v>1615</v>
      </c>
      <c r="B10" s="7" t="s">
        <v>1616</v>
      </c>
      <c r="C10" s="10"/>
      <c r="D10" s="95"/>
      <c r="E10" s="186"/>
      <c r="F10" s="183"/>
    </row>
    <row r="11" spans="1:6" s="103" customFormat="1" ht="30" customHeight="1" x14ac:dyDescent="0.25">
      <c r="A11" s="6" t="s">
        <v>1617</v>
      </c>
      <c r="B11" s="9" t="s">
        <v>1618</v>
      </c>
      <c r="C11" s="8" t="s">
        <v>177</v>
      </c>
      <c r="D11" s="94">
        <v>80</v>
      </c>
      <c r="E11" s="83"/>
      <c r="F11" s="84">
        <f t="shared" si="0"/>
        <v>0</v>
      </c>
    </row>
    <row r="12" spans="1:6" s="103" customFormat="1" ht="30" customHeight="1" x14ac:dyDescent="0.25">
      <c r="A12" s="6" t="s">
        <v>1619</v>
      </c>
      <c r="B12" s="9" t="s">
        <v>1620</v>
      </c>
      <c r="C12" s="8" t="s">
        <v>177</v>
      </c>
      <c r="D12" s="94">
        <v>80</v>
      </c>
      <c r="E12" s="83"/>
      <c r="F12" s="84">
        <f t="shared" si="0"/>
        <v>0</v>
      </c>
    </row>
    <row r="13" spans="1:6" s="103" customFormat="1" ht="30" customHeight="1" x14ac:dyDescent="0.25">
      <c r="A13" s="6" t="s">
        <v>1621</v>
      </c>
      <c r="B13" s="9" t="s">
        <v>1622</v>
      </c>
      <c r="C13" s="8" t="s">
        <v>177</v>
      </c>
      <c r="D13" s="94">
        <v>80</v>
      </c>
      <c r="E13" s="83"/>
      <c r="F13" s="84">
        <f t="shared" si="0"/>
        <v>0</v>
      </c>
    </row>
    <row r="14" spans="1:6" s="103" customFormat="1" ht="30" customHeight="1" x14ac:dyDescent="0.25">
      <c r="A14" s="6" t="s">
        <v>1623</v>
      </c>
      <c r="B14" s="9" t="s">
        <v>1624</v>
      </c>
      <c r="C14" s="8" t="s">
        <v>177</v>
      </c>
      <c r="D14" s="94">
        <v>80</v>
      </c>
      <c r="E14" s="83"/>
      <c r="F14" s="84">
        <f t="shared" si="0"/>
        <v>0</v>
      </c>
    </row>
    <row r="15" spans="1:6" s="103" customFormat="1" ht="30" customHeight="1" x14ac:dyDescent="0.25">
      <c r="A15" s="6" t="s">
        <v>1625</v>
      </c>
      <c r="B15" s="9" t="s">
        <v>1626</v>
      </c>
      <c r="C15" s="8" t="s">
        <v>32</v>
      </c>
      <c r="D15" s="94">
        <v>2</v>
      </c>
      <c r="E15" s="83"/>
      <c r="F15" s="84">
        <f t="shared" si="0"/>
        <v>0</v>
      </c>
    </row>
    <row r="16" spans="1:6" s="103" customFormat="1" ht="30" customHeight="1" x14ac:dyDescent="0.25">
      <c r="A16" s="6" t="s">
        <v>1627</v>
      </c>
      <c r="B16" s="9" t="s">
        <v>1628</v>
      </c>
      <c r="C16" s="8" t="s">
        <v>32</v>
      </c>
      <c r="D16" s="94">
        <v>2</v>
      </c>
      <c r="E16" s="83"/>
      <c r="F16" s="84">
        <f t="shared" si="0"/>
        <v>0</v>
      </c>
    </row>
    <row r="17" spans="1:6" ht="30" customHeight="1" x14ac:dyDescent="0.25">
      <c r="A17" s="21" t="s">
        <v>182</v>
      </c>
      <c r="B17" s="16" t="s">
        <v>183</v>
      </c>
      <c r="C17" s="13"/>
      <c r="D17" s="85"/>
      <c r="E17" s="87"/>
      <c r="F17" s="85"/>
    </row>
    <row r="18" spans="1:6" ht="30" customHeight="1" x14ac:dyDescent="0.25">
      <c r="A18" s="6" t="s">
        <v>184</v>
      </c>
      <c r="B18" s="7" t="s">
        <v>185</v>
      </c>
      <c r="C18" s="10"/>
      <c r="D18" s="85"/>
      <c r="E18" s="87"/>
      <c r="F18" s="85"/>
    </row>
    <row r="19" spans="1:6" ht="30" customHeight="1" x14ac:dyDescent="0.25">
      <c r="A19" s="6" t="s">
        <v>186</v>
      </c>
      <c r="B19" s="9" t="s">
        <v>187</v>
      </c>
      <c r="C19" s="8" t="s">
        <v>177</v>
      </c>
      <c r="D19" s="82">
        <f>0.2*40</f>
        <v>8</v>
      </c>
      <c r="E19" s="83"/>
      <c r="F19" s="84">
        <f t="shared" ref="F19:F22" si="1">D19*E19</f>
        <v>0</v>
      </c>
    </row>
    <row r="20" spans="1:6" ht="30" customHeight="1" x14ac:dyDescent="0.25">
      <c r="A20" s="6" t="s">
        <v>188</v>
      </c>
      <c r="B20" s="9" t="s">
        <v>189</v>
      </c>
      <c r="C20" s="8" t="s">
        <v>177</v>
      </c>
      <c r="D20" s="82">
        <f>0.2*40</f>
        <v>8</v>
      </c>
      <c r="E20" s="83"/>
      <c r="F20" s="84">
        <f t="shared" si="1"/>
        <v>0</v>
      </c>
    </row>
    <row r="21" spans="1:6" s="103" customFormat="1" ht="30" customHeight="1" x14ac:dyDescent="0.25">
      <c r="A21" s="210" t="s">
        <v>190</v>
      </c>
      <c r="B21" s="215" t="s">
        <v>191</v>
      </c>
      <c r="C21" s="8" t="s">
        <v>177</v>
      </c>
      <c r="D21" s="94">
        <f>0.2*30</f>
        <v>6</v>
      </c>
      <c r="E21" s="109"/>
      <c r="F21" s="110">
        <f t="shared" si="1"/>
        <v>0</v>
      </c>
    </row>
    <row r="22" spans="1:6" ht="30" customHeight="1" x14ac:dyDescent="0.25">
      <c r="A22" s="6" t="s">
        <v>192</v>
      </c>
      <c r="B22" s="11" t="s">
        <v>193</v>
      </c>
      <c r="C22" s="8" t="s">
        <v>177</v>
      </c>
      <c r="D22" s="82">
        <f>0.2*100</f>
        <v>20</v>
      </c>
      <c r="E22" s="83"/>
      <c r="F22" s="84">
        <f t="shared" si="1"/>
        <v>0</v>
      </c>
    </row>
    <row r="23" spans="1:6" s="90" customFormat="1" ht="30" customHeight="1" x14ac:dyDescent="0.25">
      <c r="A23" s="6" t="s">
        <v>194</v>
      </c>
      <c r="B23" s="7" t="s">
        <v>195</v>
      </c>
      <c r="C23" s="38"/>
      <c r="D23" s="98"/>
      <c r="E23" s="100"/>
      <c r="F23" s="98"/>
    </row>
    <row r="24" spans="1:6" ht="30" customHeight="1" x14ac:dyDescent="0.25">
      <c r="A24" s="6" t="s">
        <v>196</v>
      </c>
      <c r="B24" s="9" t="s">
        <v>187</v>
      </c>
      <c r="C24" s="8" t="s">
        <v>177</v>
      </c>
      <c r="D24" s="82">
        <v>15</v>
      </c>
      <c r="E24" s="83"/>
      <c r="F24" s="84">
        <f t="shared" ref="F24:F27" si="2">D24*E24</f>
        <v>0</v>
      </c>
    </row>
    <row r="25" spans="1:6" ht="30" customHeight="1" x14ac:dyDescent="0.25">
      <c r="A25" s="6" t="s">
        <v>197</v>
      </c>
      <c r="B25" s="9" t="s">
        <v>189</v>
      </c>
      <c r="C25" s="8" t="s">
        <v>177</v>
      </c>
      <c r="D25" s="82">
        <v>15</v>
      </c>
      <c r="E25" s="83"/>
      <c r="F25" s="84">
        <f t="shared" si="2"/>
        <v>0</v>
      </c>
    </row>
    <row r="26" spans="1:6" ht="30" customHeight="1" x14ac:dyDescent="0.25">
      <c r="A26" s="6" t="s">
        <v>198</v>
      </c>
      <c r="B26" s="9" t="s">
        <v>191</v>
      </c>
      <c r="C26" s="8" t="s">
        <v>177</v>
      </c>
      <c r="D26" s="82">
        <v>15</v>
      </c>
      <c r="E26" s="83"/>
      <c r="F26" s="84">
        <f t="shared" si="2"/>
        <v>0</v>
      </c>
    </row>
    <row r="27" spans="1:6" ht="30" customHeight="1" x14ac:dyDescent="0.25">
      <c r="A27" s="6" t="s">
        <v>199</v>
      </c>
      <c r="B27" s="9" t="s">
        <v>200</v>
      </c>
      <c r="C27" s="8" t="s">
        <v>177</v>
      </c>
      <c r="D27" s="82">
        <v>5</v>
      </c>
      <c r="E27" s="83"/>
      <c r="F27" s="84">
        <f t="shared" si="2"/>
        <v>0</v>
      </c>
    </row>
    <row r="28" spans="1:6" s="90" customFormat="1" ht="30" customHeight="1" x14ac:dyDescent="0.25">
      <c r="A28" s="210" t="s">
        <v>201</v>
      </c>
      <c r="B28" s="215" t="s">
        <v>202</v>
      </c>
      <c r="C28" s="38"/>
      <c r="D28" s="98"/>
      <c r="E28" s="100"/>
      <c r="F28" s="100"/>
    </row>
    <row r="29" spans="1:6" ht="30" customHeight="1" x14ac:dyDescent="0.25">
      <c r="A29" s="270" t="s">
        <v>203</v>
      </c>
      <c r="B29" s="270"/>
      <c r="C29" s="270"/>
      <c r="D29" s="270"/>
      <c r="E29" s="270"/>
      <c r="F29" s="84">
        <f>SUM(F7:F28)</f>
        <v>0</v>
      </c>
    </row>
    <row r="30" spans="1:6" x14ac:dyDescent="0.25">
      <c r="A30" s="271" t="s">
        <v>172</v>
      </c>
      <c r="B30" s="271"/>
      <c r="C30" s="48" t="s">
        <v>5</v>
      </c>
      <c r="D30" s="48" t="s">
        <v>6</v>
      </c>
      <c r="E30" s="48" t="s">
        <v>7</v>
      </c>
      <c r="F30" s="48" t="s">
        <v>8</v>
      </c>
    </row>
    <row r="31" spans="1:6" ht="30" customHeight="1" x14ac:dyDescent="0.25">
      <c r="A31" s="272" t="s">
        <v>204</v>
      </c>
      <c r="B31" s="273"/>
      <c r="C31" s="273"/>
      <c r="D31" s="273"/>
      <c r="E31" s="274"/>
      <c r="F31" s="84">
        <f>F29</f>
        <v>0</v>
      </c>
    </row>
    <row r="32" spans="1:6" s="5" customFormat="1" ht="30" customHeight="1" x14ac:dyDescent="0.25">
      <c r="A32" s="216" t="s">
        <v>1708</v>
      </c>
      <c r="B32" s="217" t="s">
        <v>187</v>
      </c>
      <c r="C32" s="8" t="s">
        <v>205</v>
      </c>
      <c r="D32" s="94">
        <v>25</v>
      </c>
      <c r="E32" s="109"/>
      <c r="F32" s="110">
        <f t="shared" ref="F32" si="3">D32*E32</f>
        <v>0</v>
      </c>
    </row>
    <row r="33" spans="1:6" ht="30" customHeight="1" x14ac:dyDescent="0.25">
      <c r="A33" s="6" t="s">
        <v>206</v>
      </c>
      <c r="B33" s="9" t="s">
        <v>191</v>
      </c>
      <c r="C33" s="8" t="s">
        <v>205</v>
      </c>
      <c r="D33" s="82">
        <v>16</v>
      </c>
      <c r="E33" s="83"/>
      <c r="F33" s="84">
        <f t="shared" ref="F33" si="4">D33*E33</f>
        <v>0</v>
      </c>
    </row>
    <row r="34" spans="1:6" s="90" customFormat="1" ht="30" customHeight="1" x14ac:dyDescent="0.25">
      <c r="A34" s="21" t="s">
        <v>207</v>
      </c>
      <c r="B34" s="7" t="s">
        <v>208</v>
      </c>
      <c r="C34" s="38"/>
      <c r="D34" s="98"/>
      <c r="E34" s="100"/>
      <c r="F34" s="98"/>
    </row>
    <row r="35" spans="1:6" s="90" customFormat="1" ht="30" customHeight="1" x14ac:dyDescent="0.25">
      <c r="A35" s="6" t="s">
        <v>209</v>
      </c>
      <c r="B35" s="7" t="s">
        <v>210</v>
      </c>
      <c r="C35" s="38"/>
      <c r="D35" s="98"/>
      <c r="E35" s="100"/>
      <c r="F35" s="98"/>
    </row>
    <row r="36" spans="1:6" s="5" customFormat="1" ht="30" customHeight="1" x14ac:dyDescent="0.25">
      <c r="A36" s="6" t="s">
        <v>1629</v>
      </c>
      <c r="B36" s="9" t="s">
        <v>187</v>
      </c>
      <c r="C36" s="8" t="s">
        <v>205</v>
      </c>
      <c r="D36" s="94">
        <v>30</v>
      </c>
      <c r="E36" s="109"/>
      <c r="F36" s="110">
        <f t="shared" ref="F36" si="5">D36*E36</f>
        <v>0</v>
      </c>
    </row>
    <row r="37" spans="1:6" ht="30" customHeight="1" x14ac:dyDescent="0.25">
      <c r="A37" s="6" t="s">
        <v>211</v>
      </c>
      <c r="B37" s="9" t="s">
        <v>189</v>
      </c>
      <c r="C37" s="8" t="s">
        <v>205</v>
      </c>
      <c r="D37" s="82">
        <v>15</v>
      </c>
      <c r="E37" s="83"/>
      <c r="F37" s="84">
        <f t="shared" ref="F37:F38" si="6">D37*E37</f>
        <v>0</v>
      </c>
    </row>
    <row r="38" spans="1:6" ht="30" customHeight="1" x14ac:dyDescent="0.25">
      <c r="A38" s="6" t="s">
        <v>212</v>
      </c>
      <c r="B38" s="9" t="s">
        <v>191</v>
      </c>
      <c r="C38" s="8" t="s">
        <v>205</v>
      </c>
      <c r="D38" s="82">
        <v>5</v>
      </c>
      <c r="E38" s="83"/>
      <c r="F38" s="84">
        <f t="shared" si="6"/>
        <v>0</v>
      </c>
    </row>
    <row r="39" spans="1:6" ht="30" customHeight="1" x14ac:dyDescent="0.25">
      <c r="A39" s="21" t="s">
        <v>213</v>
      </c>
      <c r="B39" s="7" t="s">
        <v>214</v>
      </c>
      <c r="C39" s="10"/>
      <c r="D39" s="97"/>
      <c r="E39" s="87"/>
      <c r="F39" s="85"/>
    </row>
    <row r="40" spans="1:6" ht="30" customHeight="1" x14ac:dyDescent="0.25">
      <c r="A40" s="6" t="s">
        <v>215</v>
      </c>
      <c r="B40" s="9" t="s">
        <v>216</v>
      </c>
      <c r="C40" s="8" t="s">
        <v>32</v>
      </c>
      <c r="D40" s="82">
        <v>1</v>
      </c>
      <c r="E40" s="83"/>
      <c r="F40" s="84">
        <f t="shared" ref="F40:F41" si="7">D40*E40</f>
        <v>0</v>
      </c>
    </row>
    <row r="41" spans="1:6" ht="30" customHeight="1" x14ac:dyDescent="0.25">
      <c r="A41" s="6" t="s">
        <v>217</v>
      </c>
      <c r="B41" s="33" t="s">
        <v>218</v>
      </c>
      <c r="C41" s="31" t="s">
        <v>32</v>
      </c>
      <c r="D41" s="82">
        <v>1</v>
      </c>
      <c r="E41" s="83"/>
      <c r="F41" s="84">
        <f t="shared" si="7"/>
        <v>0</v>
      </c>
    </row>
    <row r="42" spans="1:6" ht="30" customHeight="1" x14ac:dyDescent="0.25">
      <c r="A42" s="270" t="s">
        <v>203</v>
      </c>
      <c r="B42" s="270"/>
      <c r="C42" s="270"/>
      <c r="D42" s="270"/>
      <c r="E42" s="270"/>
      <c r="F42" s="84">
        <f>SUM(F31:F41)</f>
        <v>0</v>
      </c>
    </row>
    <row r="43" spans="1:6" x14ac:dyDescent="0.25">
      <c r="A43" s="271" t="s">
        <v>172</v>
      </c>
      <c r="B43" s="271"/>
      <c r="C43" s="48" t="s">
        <v>5</v>
      </c>
      <c r="D43" s="48" t="s">
        <v>6</v>
      </c>
      <c r="E43" s="48" t="s">
        <v>7</v>
      </c>
      <c r="F43" s="48" t="s">
        <v>8</v>
      </c>
    </row>
    <row r="44" spans="1:6" ht="30" customHeight="1" x14ac:dyDescent="0.25">
      <c r="A44" s="272" t="s">
        <v>204</v>
      </c>
      <c r="B44" s="273"/>
      <c r="C44" s="273"/>
      <c r="D44" s="273"/>
      <c r="E44" s="274"/>
      <c r="F44" s="84">
        <f>F42</f>
        <v>0</v>
      </c>
    </row>
    <row r="45" spans="1:6" s="90" customFormat="1" ht="30" customHeight="1" x14ac:dyDescent="0.25">
      <c r="A45" s="21" t="s">
        <v>220</v>
      </c>
      <c r="B45" s="7" t="s">
        <v>221</v>
      </c>
      <c r="C45" s="38"/>
      <c r="D45" s="98"/>
      <c r="E45" s="100"/>
      <c r="F45" s="98"/>
    </row>
    <row r="46" spans="1:6" ht="30" customHeight="1" x14ac:dyDescent="0.25">
      <c r="A46" s="6" t="s">
        <v>222</v>
      </c>
      <c r="B46" s="7" t="s">
        <v>223</v>
      </c>
      <c r="C46" s="10"/>
      <c r="D46" s="85"/>
      <c r="E46" s="87"/>
      <c r="F46" s="85"/>
    </row>
    <row r="47" spans="1:6" ht="30" customHeight="1" x14ac:dyDescent="0.25">
      <c r="A47" s="6" t="s">
        <v>224</v>
      </c>
      <c r="B47" s="9" t="s">
        <v>187</v>
      </c>
      <c r="C47" s="8" t="s">
        <v>177</v>
      </c>
      <c r="D47" s="82">
        <v>16</v>
      </c>
      <c r="E47" s="83"/>
      <c r="F47" s="84">
        <f t="shared" ref="F47:F49" si="8">D47*E47</f>
        <v>0</v>
      </c>
    </row>
    <row r="48" spans="1:6" ht="30" customHeight="1" x14ac:dyDescent="0.25">
      <c r="A48" s="6" t="s">
        <v>225</v>
      </c>
      <c r="B48" s="9" t="s">
        <v>189</v>
      </c>
      <c r="C48" s="8" t="s">
        <v>177</v>
      </c>
      <c r="D48" s="82">
        <v>16</v>
      </c>
      <c r="E48" s="83"/>
      <c r="F48" s="84">
        <f t="shared" si="8"/>
        <v>0</v>
      </c>
    </row>
    <row r="49" spans="1:6" ht="30" customHeight="1" x14ac:dyDescent="0.25">
      <c r="A49" s="6" t="s">
        <v>226</v>
      </c>
      <c r="B49" s="9" t="s">
        <v>191</v>
      </c>
      <c r="C49" s="8" t="s">
        <v>177</v>
      </c>
      <c r="D49" s="82">
        <v>16</v>
      </c>
      <c r="E49" s="83"/>
      <c r="F49" s="84">
        <f t="shared" si="8"/>
        <v>0</v>
      </c>
    </row>
    <row r="50" spans="1:6" s="90" customFormat="1" ht="30" customHeight="1" x14ac:dyDescent="0.25">
      <c r="A50" s="21" t="s">
        <v>227</v>
      </c>
      <c r="B50" s="7" t="s">
        <v>228</v>
      </c>
      <c r="C50" s="38"/>
      <c r="D50" s="99"/>
      <c r="E50" s="100"/>
      <c r="F50" s="98"/>
    </row>
    <row r="51" spans="1:6" ht="30" customHeight="1" x14ac:dyDescent="0.25">
      <c r="A51" s="6" t="s">
        <v>229</v>
      </c>
      <c r="B51" s="9" t="s">
        <v>230</v>
      </c>
      <c r="C51" s="8" t="s">
        <v>205</v>
      </c>
      <c r="D51" s="82">
        <v>2</v>
      </c>
      <c r="E51" s="83"/>
      <c r="F51" s="84">
        <f t="shared" ref="F51:F53" si="9">D51*E51</f>
        <v>0</v>
      </c>
    </row>
    <row r="52" spans="1:6" ht="30" customHeight="1" x14ac:dyDescent="0.25">
      <c r="A52" s="6" t="s">
        <v>231</v>
      </c>
      <c r="B52" s="9" t="s">
        <v>232</v>
      </c>
      <c r="C52" s="8" t="s">
        <v>219</v>
      </c>
      <c r="D52" s="82">
        <v>5</v>
      </c>
      <c r="E52" s="83"/>
      <c r="F52" s="84">
        <f t="shared" si="9"/>
        <v>0</v>
      </c>
    </row>
    <row r="53" spans="1:6" ht="30" customHeight="1" x14ac:dyDescent="0.25">
      <c r="A53" s="6" t="s">
        <v>233</v>
      </c>
      <c r="B53" s="9" t="s">
        <v>234</v>
      </c>
      <c r="C53" s="8" t="s">
        <v>219</v>
      </c>
      <c r="D53" s="82">
        <v>5</v>
      </c>
      <c r="E53" s="83"/>
      <c r="F53" s="84">
        <f t="shared" si="9"/>
        <v>0</v>
      </c>
    </row>
    <row r="54" spans="1:6" s="90" customFormat="1" ht="30" customHeight="1" x14ac:dyDescent="0.25">
      <c r="A54" s="21" t="s">
        <v>235</v>
      </c>
      <c r="B54" s="7" t="s">
        <v>236</v>
      </c>
      <c r="C54" s="38"/>
      <c r="D54" s="99"/>
      <c r="E54" s="100"/>
      <c r="F54" s="98"/>
    </row>
    <row r="55" spans="1:6" ht="30" customHeight="1" x14ac:dyDescent="0.25">
      <c r="A55" s="6" t="s">
        <v>237</v>
      </c>
      <c r="B55" s="9" t="s">
        <v>238</v>
      </c>
      <c r="C55" s="8" t="s">
        <v>205</v>
      </c>
      <c r="D55" s="82">
        <v>1</v>
      </c>
      <c r="E55" s="83"/>
      <c r="F55" s="84">
        <f t="shared" ref="F55:F57" si="10">D55*E55</f>
        <v>0</v>
      </c>
    </row>
    <row r="56" spans="1:6" ht="30" customHeight="1" x14ac:dyDescent="0.25">
      <c r="A56" s="6" t="s">
        <v>239</v>
      </c>
      <c r="B56" s="9" t="s">
        <v>240</v>
      </c>
      <c r="C56" s="8" t="s">
        <v>205</v>
      </c>
      <c r="D56" s="82">
        <f>0.2*5</f>
        <v>1</v>
      </c>
      <c r="E56" s="83"/>
      <c r="F56" s="84">
        <f t="shared" si="10"/>
        <v>0</v>
      </c>
    </row>
    <row r="57" spans="1:6" ht="30" customHeight="1" x14ac:dyDescent="0.25">
      <c r="A57" s="21" t="s">
        <v>241</v>
      </c>
      <c r="B57" s="218" t="s">
        <v>242</v>
      </c>
      <c r="C57" s="8" t="s">
        <v>243</v>
      </c>
      <c r="D57" s="82">
        <v>100</v>
      </c>
      <c r="E57" s="83"/>
      <c r="F57" s="84">
        <f t="shared" si="10"/>
        <v>0</v>
      </c>
    </row>
    <row r="58" spans="1:6" ht="30" customHeight="1" x14ac:dyDescent="0.25">
      <c r="A58" s="21" t="s">
        <v>244</v>
      </c>
      <c r="B58" s="218" t="s">
        <v>245</v>
      </c>
      <c r="C58" s="34"/>
      <c r="D58" s="97"/>
      <c r="E58" s="87"/>
      <c r="F58" s="85"/>
    </row>
    <row r="59" spans="1:6" ht="30" customHeight="1" x14ac:dyDescent="0.25">
      <c r="A59" s="6" t="s">
        <v>246</v>
      </c>
      <c r="B59" s="35" t="s">
        <v>245</v>
      </c>
      <c r="C59" s="31" t="s">
        <v>247</v>
      </c>
      <c r="D59" s="82">
        <v>1</v>
      </c>
      <c r="E59" s="84">
        <v>5000000</v>
      </c>
      <c r="F59" s="84">
        <f t="shared" ref="F59:F61" si="11">D59*E59</f>
        <v>5000000</v>
      </c>
    </row>
    <row r="60" spans="1:6" ht="30" customHeight="1" x14ac:dyDescent="0.25">
      <c r="A60" s="6" t="s">
        <v>248</v>
      </c>
      <c r="B60" s="35" t="s">
        <v>249</v>
      </c>
      <c r="C60" s="31" t="s">
        <v>250</v>
      </c>
      <c r="D60" s="84">
        <f>F59</f>
        <v>5000000</v>
      </c>
      <c r="E60" s="89"/>
      <c r="F60" s="84">
        <f t="shared" si="11"/>
        <v>0</v>
      </c>
    </row>
    <row r="61" spans="1:6" ht="30" customHeight="1" x14ac:dyDescent="0.25">
      <c r="A61" s="21" t="s">
        <v>251</v>
      </c>
      <c r="B61" s="218" t="s">
        <v>252</v>
      </c>
      <c r="C61" s="31" t="s">
        <v>32</v>
      </c>
      <c r="D61" s="82">
        <v>30</v>
      </c>
      <c r="E61" s="83"/>
      <c r="F61" s="84">
        <f t="shared" si="11"/>
        <v>0</v>
      </c>
    </row>
    <row r="62" spans="1:6" ht="30" customHeight="1" x14ac:dyDescent="0.25">
      <c r="A62" s="270" t="s">
        <v>253</v>
      </c>
      <c r="B62" s="270"/>
      <c r="C62" s="270"/>
      <c r="D62" s="270"/>
      <c r="E62" s="270"/>
      <c r="F62" s="84">
        <f>SUM(F44:F61)</f>
        <v>5000000</v>
      </c>
    </row>
    <row r="63" spans="1:6" ht="30" customHeight="1" x14ac:dyDescent="0.25"/>
  </sheetData>
  <sheetProtection algorithmName="SHA-512" hashValue="SAUrKRK0E6+W1p184yKFy/cVVM1CIdftvv+xyyKEXnjA3hNZWzAkKD5gnGamw48zWla8y+UfhsHZtoTeaFGgMw==" saltValue="i3dSFC76x4RjFFfKx16TzA==" spinCount="100000" sheet="1" objects="1" scenarios="1"/>
  <mergeCells count="9">
    <mergeCell ref="A43:B43"/>
    <mergeCell ref="A44:E44"/>
    <mergeCell ref="A62:E62"/>
    <mergeCell ref="B2:F2"/>
    <mergeCell ref="A4:F4"/>
    <mergeCell ref="A29:E29"/>
    <mergeCell ref="A30:B30"/>
    <mergeCell ref="A31:E31"/>
    <mergeCell ref="A42:E42"/>
  </mergeCells>
  <conditionalFormatting sqref="A5">
    <cfRule type="duplicateValues" dxfId="48" priority="1"/>
  </conditionalFormatting>
  <pageMargins left="0.70866141732283472" right="0.70866141732283472" top="0.74803149606299213" bottom="0.74803149606299213" header="0.31496062992125984" footer="0.31496062992125984"/>
  <pageSetup paperSize="9" scale="66"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H13"/>
  <sheetViews>
    <sheetView showGridLines="0" zoomScale="80" zoomScaleNormal="80" workbookViewId="0">
      <selection activeCell="E10" sqref="E10"/>
    </sheetView>
  </sheetViews>
  <sheetFormatPr defaultColWidth="8.7109375" defaultRowHeight="12" x14ac:dyDescent="0.25"/>
  <cols>
    <col min="1" max="1" width="14.140625" style="79" customWidth="1"/>
    <col min="2" max="2" width="45.85546875" style="79" customWidth="1"/>
    <col min="3" max="3" width="8.7109375" style="79"/>
    <col min="4" max="4" width="11.42578125" style="79" customWidth="1"/>
    <col min="5" max="5" width="12" style="79" customWidth="1"/>
    <col min="6" max="6" width="13.85546875" style="79" customWidth="1"/>
    <col min="7" max="16384" width="8.7109375" style="79"/>
  </cols>
  <sheetData>
    <row r="1" spans="1:8" x14ac:dyDescent="0.25">
      <c r="A1" s="1" t="s">
        <v>1742</v>
      </c>
      <c r="B1" s="90" t="str">
        <f>'Contract Info'!B2</f>
        <v>X.002-180-2024/1</v>
      </c>
      <c r="C1" s="91"/>
      <c r="D1" s="91"/>
      <c r="E1" s="91"/>
      <c r="F1" s="91"/>
    </row>
    <row r="2" spans="1:8"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8" x14ac:dyDescent="0.25">
      <c r="A3" s="4" t="s">
        <v>51</v>
      </c>
      <c r="C3" s="91"/>
      <c r="D3" s="91"/>
      <c r="E3" s="91"/>
      <c r="F3" s="91"/>
    </row>
    <row r="4" spans="1:8" x14ac:dyDescent="0.25">
      <c r="A4" s="265" t="s">
        <v>1595</v>
      </c>
      <c r="B4" s="269"/>
      <c r="C4" s="269"/>
      <c r="D4" s="269"/>
      <c r="E4" s="269"/>
      <c r="F4" s="264"/>
    </row>
    <row r="5" spans="1:8" x14ac:dyDescent="0.25">
      <c r="A5" s="92" t="s">
        <v>3</v>
      </c>
      <c r="B5" s="48" t="s">
        <v>4</v>
      </c>
      <c r="C5" s="93" t="s">
        <v>5</v>
      </c>
      <c r="D5" s="93" t="s">
        <v>6</v>
      </c>
      <c r="E5" s="93" t="s">
        <v>7</v>
      </c>
      <c r="F5" s="93" t="s">
        <v>8</v>
      </c>
    </row>
    <row r="6" spans="1:8" ht="30" customHeight="1" x14ac:dyDescent="0.25">
      <c r="A6" s="21" t="s">
        <v>1596</v>
      </c>
      <c r="B6" s="21" t="s">
        <v>1597</v>
      </c>
      <c r="C6" s="38"/>
      <c r="D6" s="85"/>
      <c r="E6" s="85"/>
      <c r="F6" s="85"/>
    </row>
    <row r="7" spans="1:8" ht="30" customHeight="1" x14ac:dyDescent="0.25">
      <c r="A7" s="6" t="s">
        <v>1598</v>
      </c>
      <c r="B7" s="6" t="s">
        <v>258</v>
      </c>
      <c r="C7" s="8" t="s">
        <v>32</v>
      </c>
      <c r="D7" s="82">
        <v>100</v>
      </c>
      <c r="E7" s="83"/>
      <c r="F7" s="84">
        <f>D7*E7</f>
        <v>0</v>
      </c>
    </row>
    <row r="8" spans="1:8" ht="30" customHeight="1" x14ac:dyDescent="0.25">
      <c r="A8" s="6" t="s">
        <v>1599</v>
      </c>
      <c r="B8" s="6" t="s">
        <v>261</v>
      </c>
      <c r="C8" s="8" t="s">
        <v>32</v>
      </c>
      <c r="D8" s="82">
        <v>300</v>
      </c>
      <c r="E8" s="83"/>
      <c r="F8" s="84">
        <f t="shared" ref="F8" si="0">D8*E8</f>
        <v>0</v>
      </c>
    </row>
    <row r="9" spans="1:8" ht="30" customHeight="1" x14ac:dyDescent="0.25">
      <c r="A9" s="21" t="s">
        <v>1600</v>
      </c>
      <c r="B9" s="24" t="s">
        <v>1601</v>
      </c>
      <c r="C9" s="10"/>
      <c r="D9" s="97"/>
      <c r="E9" s="85"/>
      <c r="F9" s="85"/>
    </row>
    <row r="10" spans="1:8" ht="30" customHeight="1" x14ac:dyDescent="0.25">
      <c r="A10" s="6" t="s">
        <v>1602</v>
      </c>
      <c r="B10" s="6" t="s">
        <v>261</v>
      </c>
      <c r="C10" s="8" t="s">
        <v>503</v>
      </c>
      <c r="D10" s="182">
        <v>1500</v>
      </c>
      <c r="E10" s="109"/>
      <c r="F10" s="84">
        <f>D10*E10</f>
        <v>0</v>
      </c>
      <c r="G10" s="187"/>
      <c r="H10" s="187"/>
    </row>
    <row r="11" spans="1:8" ht="30" customHeight="1" x14ac:dyDescent="0.25">
      <c r="A11" s="270" t="s">
        <v>50</v>
      </c>
      <c r="B11" s="270"/>
      <c r="C11" s="270"/>
      <c r="D11" s="270"/>
      <c r="E11" s="270"/>
      <c r="F11" s="84">
        <f>SUM(F7:F10)</f>
        <v>0</v>
      </c>
    </row>
    <row r="12" spans="1:8" ht="30" customHeight="1" x14ac:dyDescent="0.25"/>
    <row r="13" spans="1:8" ht="30" customHeight="1" x14ac:dyDescent="0.25"/>
  </sheetData>
  <sheetProtection algorithmName="SHA-512" hashValue="ElrmeGV9ho45/0EUTpgugKzmzpCqY0VQjSrvzH2RANtyTMzIVPKplshcJOiJQBkG54a37vP2klLyFXpIXrOEsg==" saltValue="JdDJ30FTqLxyVfJjJ6DAag==" spinCount="100000" sheet="1" objects="1" scenarios="1"/>
  <mergeCells count="3">
    <mergeCell ref="B2:F2"/>
    <mergeCell ref="A4:F4"/>
    <mergeCell ref="A11:E11"/>
  </mergeCells>
  <conditionalFormatting sqref="A4">
    <cfRule type="duplicateValues" dxfId="47" priority="3"/>
  </conditionalFormatting>
  <conditionalFormatting sqref="A5">
    <cfRule type="duplicateValues" dxfId="46" priority="1"/>
  </conditionalFormatting>
  <conditionalFormatting sqref="C5">
    <cfRule type="cellIs" dxfId="45" priority="2" operator="equal">
      <formula>$C$16</formula>
    </cfRule>
  </conditionalFormatting>
  <pageMargins left="0.70866141732283472" right="0.70866141732283472" top="0.74803149606299213" bottom="0.74803149606299213" header="0.31496062992125984" footer="0.31496062992125984"/>
  <pageSetup paperSize="9" scale="82"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F9"/>
  <sheetViews>
    <sheetView showGridLines="0" zoomScale="80" zoomScaleNormal="80" workbookViewId="0">
      <selection activeCell="E7" sqref="E7:E8"/>
    </sheetView>
  </sheetViews>
  <sheetFormatPr defaultColWidth="8.7109375" defaultRowHeight="12" x14ac:dyDescent="0.25"/>
  <cols>
    <col min="1" max="1" width="13.85546875" style="79" customWidth="1"/>
    <col min="2" max="2" width="40.28515625" style="79" customWidth="1"/>
    <col min="3" max="3" width="8.7109375" style="79"/>
    <col min="4" max="4" width="10.85546875" style="79" customWidth="1"/>
    <col min="5" max="5" width="14.85546875" style="79" customWidth="1"/>
    <col min="6" max="6" width="20.710937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254</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255</v>
      </c>
      <c r="B6" s="16" t="s">
        <v>256</v>
      </c>
      <c r="C6" s="10"/>
      <c r="D6" s="85"/>
      <c r="E6" s="85"/>
      <c r="F6" s="85"/>
    </row>
    <row r="7" spans="1:6" ht="29.25" customHeight="1" x14ac:dyDescent="0.25">
      <c r="A7" s="6" t="s">
        <v>257</v>
      </c>
      <c r="B7" s="9" t="s">
        <v>258</v>
      </c>
      <c r="C7" s="8" t="s">
        <v>259</v>
      </c>
      <c r="D7" s="82">
        <v>800</v>
      </c>
      <c r="E7" s="83"/>
      <c r="F7" s="84">
        <f>D7*E7</f>
        <v>0</v>
      </c>
    </row>
    <row r="8" spans="1:6" ht="29.25" customHeight="1" x14ac:dyDescent="0.25">
      <c r="A8" s="6" t="s">
        <v>260</v>
      </c>
      <c r="B8" s="9" t="s">
        <v>261</v>
      </c>
      <c r="C8" s="8" t="s">
        <v>259</v>
      </c>
      <c r="D8" s="82">
        <v>100</v>
      </c>
      <c r="E8" s="83"/>
      <c r="F8" s="84">
        <f t="shared" ref="F8" si="0">D8*E8</f>
        <v>0</v>
      </c>
    </row>
    <row r="9" spans="1:6" ht="33" customHeight="1" x14ac:dyDescent="0.25">
      <c r="A9" s="270" t="s">
        <v>50</v>
      </c>
      <c r="B9" s="270"/>
      <c r="C9" s="270"/>
      <c r="D9" s="270"/>
      <c r="E9" s="270"/>
      <c r="F9" s="84">
        <f>SUM(F7:F8)</f>
        <v>0</v>
      </c>
    </row>
  </sheetData>
  <sheetProtection algorithmName="SHA-512" hashValue="EtgYyn0wzUgNedBUIVcuq6y9c40BjrTvZd+TXnaY4JychEjBA7pBKG3l+lkInb+RQYgiY8sKmWc286B+p39oiw==" saltValue="ejWTJabosgXCu4U82+01TA==" spinCount="100000" sheet="1" objects="1" scenarios="1"/>
  <mergeCells count="3">
    <mergeCell ref="B2:F2"/>
    <mergeCell ref="A4:F4"/>
    <mergeCell ref="A9:E9"/>
  </mergeCells>
  <conditionalFormatting sqref="A5">
    <cfRule type="duplicateValues" dxfId="44" priority="1"/>
  </conditionalFormatting>
  <pageMargins left="0.70866141732283472" right="0.70866141732283472" top="0.74803149606299213" bottom="0.74803149606299213" header="0.31496062992125984" footer="0.31496062992125984"/>
  <pageSetup paperSize="9" scale="79"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F10"/>
  <sheetViews>
    <sheetView showGridLines="0" zoomScale="80" zoomScaleNormal="80" workbookViewId="0">
      <selection activeCell="E7" sqref="E7:E8"/>
    </sheetView>
  </sheetViews>
  <sheetFormatPr defaultColWidth="8.7109375" defaultRowHeight="12" x14ac:dyDescent="0.25"/>
  <cols>
    <col min="1" max="1" width="14" style="79" customWidth="1"/>
    <col min="2" max="2" width="45.5703125" style="79" customWidth="1"/>
    <col min="3" max="3" width="8.7109375" style="79"/>
    <col min="4" max="4" width="11.5703125" style="79" customWidth="1"/>
    <col min="5" max="5" width="14.28515625" style="79" customWidth="1"/>
    <col min="6" max="6" width="11.8554687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262</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263</v>
      </c>
      <c r="B6" s="16" t="s">
        <v>264</v>
      </c>
      <c r="C6" s="10"/>
      <c r="D6" s="85"/>
      <c r="E6" s="85"/>
      <c r="F6" s="85"/>
    </row>
    <row r="7" spans="1:6" ht="30" customHeight="1" x14ac:dyDescent="0.25">
      <c r="A7" s="6" t="s">
        <v>265</v>
      </c>
      <c r="B7" s="9" t="s">
        <v>258</v>
      </c>
      <c r="C7" s="8" t="s">
        <v>32</v>
      </c>
      <c r="D7" s="82">
        <v>20</v>
      </c>
      <c r="E7" s="83"/>
      <c r="F7" s="84">
        <f>D7*E7</f>
        <v>0</v>
      </c>
    </row>
    <row r="8" spans="1:6" ht="30" customHeight="1" x14ac:dyDescent="0.25">
      <c r="A8" s="6" t="s">
        <v>266</v>
      </c>
      <c r="B8" s="9" t="s">
        <v>261</v>
      </c>
      <c r="C8" s="8" t="s">
        <v>32</v>
      </c>
      <c r="D8" s="82">
        <v>10</v>
      </c>
      <c r="E8" s="83"/>
      <c r="F8" s="84">
        <f t="shared" ref="F8" si="0">D8*E8</f>
        <v>0</v>
      </c>
    </row>
    <row r="9" spans="1:6" ht="30" customHeight="1" x14ac:dyDescent="0.25">
      <c r="A9" s="270" t="s">
        <v>50</v>
      </c>
      <c r="B9" s="270"/>
      <c r="C9" s="270"/>
      <c r="D9" s="270"/>
      <c r="E9" s="270"/>
      <c r="F9" s="84">
        <f>SUM(F7:F8)</f>
        <v>0</v>
      </c>
    </row>
    <row r="10" spans="1:6" ht="30" customHeight="1" x14ac:dyDescent="0.25"/>
  </sheetData>
  <sheetProtection algorithmName="SHA-512" hashValue="ciA/f3b6YPmcsHKB+NurRQ0Fyl1H3wKKjg4PSIIbEyfsE8FIjYqkEt14v7muEyMw1X9LJTSGYlXBvu2XZVTdOQ==" saltValue="rDLk2bJ+n0D8MqETYoa99Q==" spinCount="100000" sheet="1" objects="1" scenarios="1"/>
  <mergeCells count="3">
    <mergeCell ref="B2:F2"/>
    <mergeCell ref="A4:F4"/>
    <mergeCell ref="A9:E9"/>
  </mergeCells>
  <conditionalFormatting sqref="A5">
    <cfRule type="duplicateValues" dxfId="43" priority="1"/>
  </conditionalFormatting>
  <pageMargins left="0.70866141732283472" right="0.70866141732283472" top="0.74803149606299213" bottom="0.74803149606299213" header="0.31496062992125984" footer="0.31496062992125984"/>
  <pageSetup paperSize="9" scale="82"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F33"/>
  <sheetViews>
    <sheetView showGridLines="0" topLeftCell="A26" zoomScale="80" zoomScaleNormal="80" workbookViewId="0">
      <selection activeCell="E31" sqref="E31:E32"/>
    </sheetView>
  </sheetViews>
  <sheetFormatPr defaultColWidth="8.7109375" defaultRowHeight="12" x14ac:dyDescent="0.25"/>
  <cols>
    <col min="1" max="1" width="15.140625" style="79" customWidth="1"/>
    <col min="2" max="2" width="59" style="79" customWidth="1"/>
    <col min="3" max="3" width="10.7109375" style="79" customWidth="1"/>
    <col min="4" max="4" width="12.5703125" style="79" customWidth="1"/>
    <col min="5" max="5" width="13.140625" style="79" customWidth="1"/>
    <col min="6" max="6" width="15.4257812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267</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268</v>
      </c>
      <c r="B6" s="16" t="s">
        <v>269</v>
      </c>
      <c r="C6" s="13"/>
      <c r="D6" s="85"/>
      <c r="E6" s="85"/>
      <c r="F6" s="85"/>
    </row>
    <row r="7" spans="1:6" ht="30" customHeight="1" x14ac:dyDescent="0.25">
      <c r="A7" s="6" t="s">
        <v>270</v>
      </c>
      <c r="B7" s="7" t="s">
        <v>271</v>
      </c>
      <c r="C7" s="10"/>
      <c r="D7" s="85"/>
      <c r="E7" s="85"/>
      <c r="F7" s="85"/>
    </row>
    <row r="8" spans="1:6" ht="30" customHeight="1" x14ac:dyDescent="0.25">
      <c r="A8" s="6" t="s">
        <v>272</v>
      </c>
      <c r="B8" s="9" t="s">
        <v>273</v>
      </c>
      <c r="C8" s="8" t="s">
        <v>259</v>
      </c>
      <c r="D8" s="82">
        <v>1500</v>
      </c>
      <c r="E8" s="83"/>
      <c r="F8" s="84">
        <f>D8*E8</f>
        <v>0</v>
      </c>
    </row>
    <row r="9" spans="1:6" ht="30" customHeight="1" x14ac:dyDescent="0.25">
      <c r="A9" s="6" t="s">
        <v>274</v>
      </c>
      <c r="B9" s="9" t="s">
        <v>275</v>
      </c>
      <c r="C9" s="8" t="s">
        <v>259</v>
      </c>
      <c r="D9" s="82">
        <v>800</v>
      </c>
      <c r="E9" s="83"/>
      <c r="F9" s="84">
        <f>D9*E9</f>
        <v>0</v>
      </c>
    </row>
    <row r="10" spans="1:6" ht="30" customHeight="1" x14ac:dyDescent="0.25">
      <c r="A10" s="6" t="s">
        <v>276</v>
      </c>
      <c r="B10" s="7" t="s">
        <v>277</v>
      </c>
      <c r="C10" s="10"/>
      <c r="D10" s="97"/>
      <c r="E10" s="85"/>
      <c r="F10" s="85"/>
    </row>
    <row r="11" spans="1:6" ht="30" customHeight="1" x14ac:dyDescent="0.25">
      <c r="A11" s="6" t="s">
        <v>278</v>
      </c>
      <c r="B11" s="9" t="s">
        <v>273</v>
      </c>
      <c r="C11" s="8" t="s">
        <v>142</v>
      </c>
      <c r="D11" s="82">
        <v>1500</v>
      </c>
      <c r="E11" s="83"/>
      <c r="F11" s="84">
        <f t="shared" ref="F11:F14" si="0">D11*E11</f>
        <v>0</v>
      </c>
    </row>
    <row r="12" spans="1:6" ht="30" customHeight="1" x14ac:dyDescent="0.25">
      <c r="A12" s="6" t="s">
        <v>279</v>
      </c>
      <c r="B12" s="9" t="s">
        <v>275</v>
      </c>
      <c r="C12" s="8" t="s">
        <v>142</v>
      </c>
      <c r="D12" s="82">
        <v>2000</v>
      </c>
      <c r="E12" s="83"/>
      <c r="F12" s="84">
        <f t="shared" si="0"/>
        <v>0</v>
      </c>
    </row>
    <row r="13" spans="1:6" ht="30" customHeight="1" x14ac:dyDescent="0.25">
      <c r="A13" s="6" t="s">
        <v>280</v>
      </c>
      <c r="B13" s="9" t="s">
        <v>281</v>
      </c>
      <c r="C13" s="8" t="s">
        <v>219</v>
      </c>
      <c r="D13" s="82">
        <v>50</v>
      </c>
      <c r="E13" s="83"/>
      <c r="F13" s="84">
        <f t="shared" si="0"/>
        <v>0</v>
      </c>
    </row>
    <row r="14" spans="1:6" ht="30" customHeight="1" x14ac:dyDescent="0.25">
      <c r="A14" s="6" t="s">
        <v>282</v>
      </c>
      <c r="B14" s="9" t="s">
        <v>283</v>
      </c>
      <c r="C14" s="8" t="s">
        <v>259</v>
      </c>
      <c r="D14" s="82">
        <v>3500</v>
      </c>
      <c r="E14" s="83"/>
      <c r="F14" s="84">
        <f t="shared" si="0"/>
        <v>0</v>
      </c>
    </row>
    <row r="15" spans="1:6" ht="30" customHeight="1" x14ac:dyDescent="0.25">
      <c r="A15" s="6" t="s">
        <v>284</v>
      </c>
      <c r="B15" s="7" t="s">
        <v>285</v>
      </c>
      <c r="C15" s="10"/>
      <c r="D15" s="97"/>
      <c r="E15" s="85"/>
      <c r="F15" s="85"/>
    </row>
    <row r="16" spans="1:6" ht="30" customHeight="1" x14ac:dyDescent="0.25">
      <c r="A16" s="6" t="s">
        <v>286</v>
      </c>
      <c r="B16" s="9" t="s">
        <v>287</v>
      </c>
      <c r="C16" s="8" t="s">
        <v>259</v>
      </c>
      <c r="D16" s="82">
        <v>3500</v>
      </c>
      <c r="E16" s="83"/>
      <c r="F16" s="84">
        <f t="shared" ref="F16:F21" si="1">D16*E16</f>
        <v>0</v>
      </c>
    </row>
    <row r="17" spans="1:6" ht="30" customHeight="1" x14ac:dyDescent="0.25">
      <c r="A17" s="6" t="s">
        <v>288</v>
      </c>
      <c r="B17" s="9" t="s">
        <v>289</v>
      </c>
      <c r="C17" s="8" t="s">
        <v>259</v>
      </c>
      <c r="D17" s="82">
        <v>500</v>
      </c>
      <c r="E17" s="83"/>
      <c r="F17" s="84">
        <f t="shared" si="1"/>
        <v>0</v>
      </c>
    </row>
    <row r="18" spans="1:6" ht="30" customHeight="1" x14ac:dyDescent="0.25">
      <c r="A18" s="6" t="s">
        <v>290</v>
      </c>
      <c r="B18" s="9" t="s">
        <v>291</v>
      </c>
      <c r="C18" s="8" t="s">
        <v>259</v>
      </c>
      <c r="D18" s="82">
        <v>500</v>
      </c>
      <c r="E18" s="83"/>
      <c r="F18" s="84">
        <f t="shared" si="1"/>
        <v>0</v>
      </c>
    </row>
    <row r="19" spans="1:6" ht="30" customHeight="1" x14ac:dyDescent="0.25">
      <c r="A19" s="6" t="s">
        <v>292</v>
      </c>
      <c r="B19" s="11" t="s">
        <v>293</v>
      </c>
      <c r="C19" s="8" t="s">
        <v>259</v>
      </c>
      <c r="D19" s="82">
        <v>500</v>
      </c>
      <c r="E19" s="83"/>
      <c r="F19" s="84">
        <f t="shared" si="1"/>
        <v>0</v>
      </c>
    </row>
    <row r="20" spans="1:6" ht="30" customHeight="1" x14ac:dyDescent="0.25">
      <c r="A20" s="6" t="s">
        <v>294</v>
      </c>
      <c r="B20" s="9" t="s">
        <v>295</v>
      </c>
      <c r="C20" s="8" t="s">
        <v>259</v>
      </c>
      <c r="D20" s="82">
        <v>3500</v>
      </c>
      <c r="E20" s="83"/>
      <c r="F20" s="84">
        <f t="shared" si="1"/>
        <v>0</v>
      </c>
    </row>
    <row r="21" spans="1:6" ht="30" customHeight="1" x14ac:dyDescent="0.25">
      <c r="A21" s="6" t="s">
        <v>296</v>
      </c>
      <c r="B21" s="9" t="s">
        <v>297</v>
      </c>
      <c r="C21" s="8" t="s">
        <v>259</v>
      </c>
      <c r="D21" s="82">
        <v>3500</v>
      </c>
      <c r="E21" s="83"/>
      <c r="F21" s="84">
        <f t="shared" si="1"/>
        <v>0</v>
      </c>
    </row>
    <row r="22" spans="1:6" ht="30" customHeight="1" x14ac:dyDescent="0.25">
      <c r="A22" s="21" t="s">
        <v>298</v>
      </c>
      <c r="B22" s="16" t="s">
        <v>299</v>
      </c>
      <c r="C22" s="13"/>
      <c r="D22" s="97"/>
      <c r="E22" s="85"/>
      <c r="F22" s="85"/>
    </row>
    <row r="23" spans="1:6" ht="30" customHeight="1" x14ac:dyDescent="0.25">
      <c r="A23" s="6" t="s">
        <v>300</v>
      </c>
      <c r="B23" s="7" t="s">
        <v>301</v>
      </c>
      <c r="C23" s="10"/>
      <c r="D23" s="97"/>
      <c r="E23" s="85"/>
      <c r="F23" s="85"/>
    </row>
    <row r="24" spans="1:6" ht="30" customHeight="1" x14ac:dyDescent="0.25">
      <c r="A24" s="6" t="s">
        <v>302</v>
      </c>
      <c r="B24" s="9" t="s">
        <v>303</v>
      </c>
      <c r="C24" s="8" t="s">
        <v>259</v>
      </c>
      <c r="D24" s="82">
        <v>150</v>
      </c>
      <c r="E24" s="83"/>
      <c r="F24" s="84">
        <f t="shared" ref="F24:F25" si="2">D24*E24</f>
        <v>0</v>
      </c>
    </row>
    <row r="25" spans="1:6" ht="30" customHeight="1" x14ac:dyDescent="0.25">
      <c r="A25" s="6" t="s">
        <v>304</v>
      </c>
      <c r="B25" s="9" t="s">
        <v>305</v>
      </c>
      <c r="C25" s="8" t="s">
        <v>259</v>
      </c>
      <c r="D25" s="82">
        <v>150</v>
      </c>
      <c r="E25" s="83"/>
      <c r="F25" s="84">
        <f t="shared" si="2"/>
        <v>0</v>
      </c>
    </row>
    <row r="26" spans="1:6" ht="30" customHeight="1" x14ac:dyDescent="0.25">
      <c r="A26" s="6" t="s">
        <v>306</v>
      </c>
      <c r="B26" s="7" t="s">
        <v>307</v>
      </c>
      <c r="C26" s="10"/>
      <c r="D26" s="97"/>
      <c r="E26" s="85"/>
      <c r="F26" s="85"/>
    </row>
    <row r="27" spans="1:6" ht="30" customHeight="1" x14ac:dyDescent="0.25">
      <c r="A27" s="6" t="s">
        <v>308</v>
      </c>
      <c r="B27" s="9" t="s">
        <v>303</v>
      </c>
      <c r="C27" s="8" t="s">
        <v>142</v>
      </c>
      <c r="D27" s="82">
        <v>50</v>
      </c>
      <c r="E27" s="83"/>
      <c r="F27" s="84">
        <f t="shared" ref="F27:F28" si="3">D27*E27</f>
        <v>0</v>
      </c>
    </row>
    <row r="28" spans="1:6" ht="30" customHeight="1" x14ac:dyDescent="0.25">
      <c r="A28" s="6" t="s">
        <v>309</v>
      </c>
      <c r="B28" s="9" t="s">
        <v>305</v>
      </c>
      <c r="C28" s="8" t="s">
        <v>142</v>
      </c>
      <c r="D28" s="82">
        <v>50</v>
      </c>
      <c r="E28" s="83"/>
      <c r="F28" s="84">
        <f t="shared" si="3"/>
        <v>0</v>
      </c>
    </row>
    <row r="29" spans="1:6" ht="30" customHeight="1" x14ac:dyDescent="0.25">
      <c r="A29" s="21" t="s">
        <v>310</v>
      </c>
      <c r="B29" s="7" t="s">
        <v>311</v>
      </c>
      <c r="C29" s="10"/>
      <c r="D29" s="97"/>
      <c r="E29" s="85"/>
      <c r="F29" s="85"/>
    </row>
    <row r="30" spans="1:6" ht="30" customHeight="1" x14ac:dyDescent="0.25">
      <c r="A30" s="6" t="s">
        <v>312</v>
      </c>
      <c r="B30" s="16" t="s">
        <v>313</v>
      </c>
      <c r="C30" s="10"/>
      <c r="D30" s="97"/>
      <c r="E30" s="85"/>
      <c r="F30" s="85"/>
    </row>
    <row r="31" spans="1:6" ht="30" customHeight="1" x14ac:dyDescent="0.25">
      <c r="A31" s="6" t="s">
        <v>314</v>
      </c>
      <c r="B31" s="9" t="s">
        <v>315</v>
      </c>
      <c r="C31" s="8" t="s">
        <v>142</v>
      </c>
      <c r="D31" s="82">
        <v>100</v>
      </c>
      <c r="E31" s="83"/>
      <c r="F31" s="84">
        <f t="shared" ref="F31:F32" si="4">D31*E31</f>
        <v>0</v>
      </c>
    </row>
    <row r="32" spans="1:6" ht="30" customHeight="1" x14ac:dyDescent="0.25">
      <c r="A32" s="6" t="s">
        <v>316</v>
      </c>
      <c r="B32" s="9" t="s">
        <v>317</v>
      </c>
      <c r="C32" s="8" t="s">
        <v>142</v>
      </c>
      <c r="D32" s="82">
        <v>100</v>
      </c>
      <c r="E32" s="83"/>
      <c r="F32" s="84">
        <f t="shared" si="4"/>
        <v>0</v>
      </c>
    </row>
    <row r="33" spans="1:6" ht="30" customHeight="1" x14ac:dyDescent="0.25">
      <c r="A33" s="270" t="s">
        <v>50</v>
      </c>
      <c r="B33" s="270"/>
      <c r="C33" s="270"/>
      <c r="D33" s="270"/>
      <c r="E33" s="270"/>
      <c r="F33" s="84">
        <f>SUM(F8:F32)</f>
        <v>0</v>
      </c>
    </row>
  </sheetData>
  <sheetProtection algorithmName="SHA-512" hashValue="5hdjhz0gtRJEAGYAu4z3Ow0Akmgbiq4N++xMH5MFi2siwo/Kp2nlOQDzZMlNuQixZxyp3dVSG+ZCS8MXYameUQ==" saltValue="KTvCrd/udvOwhHgNc/pDqw==" spinCount="100000" sheet="1" objects="1" scenarios="1"/>
  <mergeCells count="3">
    <mergeCell ref="B2:F2"/>
    <mergeCell ref="A4:F4"/>
    <mergeCell ref="A33:E33"/>
  </mergeCells>
  <conditionalFormatting sqref="A5">
    <cfRule type="duplicateValues" dxfId="42" priority="1"/>
  </conditionalFormatting>
  <pageMargins left="0.70866141732283472" right="0.70866141732283472" top="0.74803149606299213" bottom="0.74803149606299213" header="0.31496062992125984" footer="0.31496062992125984"/>
  <pageSetup paperSize="9" scale="64"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F32"/>
  <sheetViews>
    <sheetView showGridLines="0" topLeftCell="A22" zoomScale="85" zoomScaleNormal="85" workbookViewId="0">
      <selection activeCell="E31" sqref="E31"/>
    </sheetView>
  </sheetViews>
  <sheetFormatPr defaultColWidth="8.7109375" defaultRowHeight="12" x14ac:dyDescent="0.25"/>
  <cols>
    <col min="1" max="1" width="14" style="79" customWidth="1"/>
    <col min="2" max="2" width="46.85546875" style="79" customWidth="1"/>
    <col min="3" max="3" width="10.42578125" style="79" customWidth="1"/>
    <col min="4" max="5" width="14" style="79" customWidth="1"/>
    <col min="6" max="6" width="13"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318</v>
      </c>
      <c r="B4" s="269"/>
      <c r="C4" s="269"/>
      <c r="D4" s="269"/>
      <c r="E4" s="269"/>
      <c r="F4" s="264"/>
    </row>
    <row r="5" spans="1:6" x14ac:dyDescent="0.25">
      <c r="A5" s="92" t="s">
        <v>3</v>
      </c>
      <c r="B5" s="48" t="s">
        <v>4</v>
      </c>
      <c r="C5" s="93" t="s">
        <v>5</v>
      </c>
      <c r="D5" s="93" t="s">
        <v>6</v>
      </c>
      <c r="E5" s="93" t="s">
        <v>7</v>
      </c>
      <c r="F5" s="93" t="s">
        <v>8</v>
      </c>
    </row>
    <row r="6" spans="1:6" ht="28.5" customHeight="1" x14ac:dyDescent="0.25">
      <c r="A6" s="21" t="s">
        <v>319</v>
      </c>
      <c r="B6" s="16" t="s">
        <v>320</v>
      </c>
      <c r="C6" s="13"/>
      <c r="D6" s="85"/>
      <c r="E6" s="85"/>
      <c r="F6" s="85"/>
    </row>
    <row r="7" spans="1:6" ht="30" customHeight="1" x14ac:dyDescent="0.25">
      <c r="A7" s="6" t="s">
        <v>321</v>
      </c>
      <c r="B7" s="9" t="s">
        <v>322</v>
      </c>
      <c r="C7" s="8" t="s">
        <v>142</v>
      </c>
      <c r="D7" s="82">
        <v>100</v>
      </c>
      <c r="E7" s="83"/>
      <c r="F7" s="84">
        <f t="shared" ref="F7:F8" si="0">D7*E7</f>
        <v>0</v>
      </c>
    </row>
    <row r="8" spans="1:6" s="5" customFormat="1" ht="30" customHeight="1" x14ac:dyDescent="0.25">
      <c r="A8" s="6" t="s">
        <v>323</v>
      </c>
      <c r="B8" s="9" t="s">
        <v>324</v>
      </c>
      <c r="C8" s="8" t="s">
        <v>142</v>
      </c>
      <c r="D8" s="94">
        <v>100</v>
      </c>
      <c r="E8" s="109"/>
      <c r="F8" s="84">
        <f t="shared" si="0"/>
        <v>0</v>
      </c>
    </row>
    <row r="9" spans="1:6" ht="30" customHeight="1" x14ac:dyDescent="0.25">
      <c r="A9" s="21" t="s">
        <v>325</v>
      </c>
      <c r="B9" s="16" t="s">
        <v>326</v>
      </c>
      <c r="C9" s="13"/>
      <c r="D9" s="97"/>
      <c r="E9" s="87"/>
      <c r="F9" s="87"/>
    </row>
    <row r="10" spans="1:6" ht="31.5" customHeight="1" x14ac:dyDescent="0.25">
      <c r="A10" s="6" t="s">
        <v>327</v>
      </c>
      <c r="B10" s="11" t="s">
        <v>322</v>
      </c>
      <c r="C10" s="8" t="s">
        <v>142</v>
      </c>
      <c r="D10" s="82">
        <v>50</v>
      </c>
      <c r="E10" s="83"/>
      <c r="F10" s="84">
        <f t="shared" ref="F10" si="1">D10*E10</f>
        <v>0</v>
      </c>
    </row>
    <row r="11" spans="1:6" ht="30.75" customHeight="1" x14ac:dyDescent="0.25">
      <c r="A11" s="6" t="s">
        <v>328</v>
      </c>
      <c r="B11" s="9" t="s">
        <v>324</v>
      </c>
      <c r="C11" s="8" t="s">
        <v>142</v>
      </c>
      <c r="D11" s="82">
        <v>50</v>
      </c>
      <c r="E11" s="83"/>
      <c r="F11" s="84">
        <f t="shared" ref="F11" si="2">D11*E11</f>
        <v>0</v>
      </c>
    </row>
    <row r="12" spans="1:6" ht="30.75" customHeight="1" x14ac:dyDescent="0.25">
      <c r="A12" s="21" t="s">
        <v>329</v>
      </c>
      <c r="B12" s="16" t="s">
        <v>330</v>
      </c>
      <c r="C12" s="10"/>
      <c r="D12" s="97"/>
      <c r="E12" s="87"/>
      <c r="F12" s="87"/>
    </row>
    <row r="13" spans="1:6" ht="30.75" customHeight="1" x14ac:dyDescent="0.25">
      <c r="A13" s="6" t="s">
        <v>331</v>
      </c>
      <c r="B13" s="9" t="s">
        <v>322</v>
      </c>
      <c r="C13" s="8" t="s">
        <v>142</v>
      </c>
      <c r="D13" s="82">
        <v>20</v>
      </c>
      <c r="E13" s="83"/>
      <c r="F13" s="84">
        <f t="shared" ref="F13:F14" si="3">D13*E13</f>
        <v>0</v>
      </c>
    </row>
    <row r="14" spans="1:6" ht="29.25" customHeight="1" x14ac:dyDescent="0.25">
      <c r="A14" s="6" t="s">
        <v>332</v>
      </c>
      <c r="B14" s="11" t="s">
        <v>324</v>
      </c>
      <c r="C14" s="8" t="s">
        <v>142</v>
      </c>
      <c r="D14" s="82">
        <v>20</v>
      </c>
      <c r="E14" s="83"/>
      <c r="F14" s="84">
        <f t="shared" si="3"/>
        <v>0</v>
      </c>
    </row>
    <row r="15" spans="1:6" ht="29.25" customHeight="1" x14ac:dyDescent="0.25">
      <c r="A15" s="21" t="s">
        <v>333</v>
      </c>
      <c r="B15" s="7" t="s">
        <v>334</v>
      </c>
      <c r="C15" s="8" t="s">
        <v>177</v>
      </c>
      <c r="D15" s="82">
        <v>15</v>
      </c>
      <c r="E15" s="83"/>
      <c r="F15" s="84">
        <f t="shared" ref="F15" si="4">D15*E15</f>
        <v>0</v>
      </c>
    </row>
    <row r="16" spans="1:6" ht="29.25" customHeight="1" x14ac:dyDescent="0.25">
      <c r="A16" s="21" t="s">
        <v>335</v>
      </c>
      <c r="B16" s="7" t="s">
        <v>336</v>
      </c>
      <c r="C16" s="10"/>
      <c r="D16" s="97"/>
      <c r="E16" s="87"/>
      <c r="F16" s="87"/>
    </row>
    <row r="17" spans="1:6" ht="30.75" customHeight="1" x14ac:dyDescent="0.25">
      <c r="A17" s="6" t="s">
        <v>337</v>
      </c>
      <c r="B17" s="9" t="s">
        <v>338</v>
      </c>
      <c r="C17" s="8" t="s">
        <v>177</v>
      </c>
      <c r="D17" s="82">
        <v>20</v>
      </c>
      <c r="E17" s="83"/>
      <c r="F17" s="84">
        <f t="shared" ref="F17:F18" si="5">D17*E17</f>
        <v>0</v>
      </c>
    </row>
    <row r="18" spans="1:6" ht="30.75" customHeight="1" x14ac:dyDescent="0.25">
      <c r="A18" s="6" t="s">
        <v>339</v>
      </c>
      <c r="B18" s="9" t="s">
        <v>340</v>
      </c>
      <c r="C18" s="8" t="s">
        <v>177</v>
      </c>
      <c r="D18" s="82">
        <v>20</v>
      </c>
      <c r="E18" s="83"/>
      <c r="F18" s="84">
        <f t="shared" si="5"/>
        <v>0</v>
      </c>
    </row>
    <row r="19" spans="1:6" ht="30" customHeight="1" x14ac:dyDescent="0.25">
      <c r="A19" s="21" t="s">
        <v>341</v>
      </c>
      <c r="B19" s="7" t="s">
        <v>342</v>
      </c>
      <c r="C19" s="10"/>
      <c r="D19" s="97"/>
      <c r="E19" s="87"/>
      <c r="F19" s="87"/>
    </row>
    <row r="20" spans="1:6" ht="30" customHeight="1" x14ac:dyDescent="0.25">
      <c r="A20" s="6" t="s">
        <v>343</v>
      </c>
      <c r="B20" s="9" t="s">
        <v>344</v>
      </c>
      <c r="C20" s="8" t="s">
        <v>345</v>
      </c>
      <c r="D20" s="82">
        <v>20</v>
      </c>
      <c r="E20" s="83"/>
      <c r="F20" s="84">
        <f t="shared" ref="F20:F22" si="6">D20*E20</f>
        <v>0</v>
      </c>
    </row>
    <row r="21" spans="1:6" ht="30" customHeight="1" x14ac:dyDescent="0.25">
      <c r="A21" s="6" t="s">
        <v>346</v>
      </c>
      <c r="B21" s="9" t="s">
        <v>232</v>
      </c>
      <c r="C21" s="8" t="s">
        <v>345</v>
      </c>
      <c r="D21" s="82">
        <v>20</v>
      </c>
      <c r="E21" s="83"/>
      <c r="F21" s="84">
        <f t="shared" si="6"/>
        <v>0</v>
      </c>
    </row>
    <row r="22" spans="1:6" ht="29.25" customHeight="1" x14ac:dyDescent="0.25">
      <c r="A22" s="6" t="s">
        <v>347</v>
      </c>
      <c r="B22" s="9" t="s">
        <v>234</v>
      </c>
      <c r="C22" s="8" t="s">
        <v>345</v>
      </c>
      <c r="D22" s="82">
        <v>20</v>
      </c>
      <c r="E22" s="83"/>
      <c r="F22" s="84">
        <f t="shared" si="6"/>
        <v>0</v>
      </c>
    </row>
    <row r="23" spans="1:6" ht="29.25" customHeight="1" x14ac:dyDescent="0.25">
      <c r="A23" s="21" t="s">
        <v>348</v>
      </c>
      <c r="B23" s="7" t="s">
        <v>349</v>
      </c>
      <c r="C23" s="10"/>
      <c r="D23" s="97"/>
      <c r="E23" s="87"/>
      <c r="F23" s="87"/>
    </row>
    <row r="24" spans="1:6" ht="28.5" customHeight="1" x14ac:dyDescent="0.25">
      <c r="A24" s="6" t="s">
        <v>350</v>
      </c>
      <c r="B24" s="9" t="s">
        <v>351</v>
      </c>
      <c r="C24" s="8" t="s">
        <v>345</v>
      </c>
      <c r="D24" s="82">
        <v>20</v>
      </c>
      <c r="E24" s="83"/>
      <c r="F24" s="84">
        <f t="shared" ref="F24:F25" si="7">D24*E24</f>
        <v>0</v>
      </c>
    </row>
    <row r="25" spans="1:6" ht="29.25" customHeight="1" x14ac:dyDescent="0.25">
      <c r="A25" s="6" t="s">
        <v>352</v>
      </c>
      <c r="B25" s="9" t="s">
        <v>353</v>
      </c>
      <c r="C25" s="8" t="s">
        <v>345</v>
      </c>
      <c r="D25" s="82">
        <v>20</v>
      </c>
      <c r="E25" s="83"/>
      <c r="F25" s="84">
        <f t="shared" si="7"/>
        <v>0</v>
      </c>
    </row>
    <row r="26" spans="1:6" ht="28.5" customHeight="1" x14ac:dyDescent="0.25">
      <c r="A26" s="21" t="s">
        <v>354</v>
      </c>
      <c r="B26" s="7" t="s">
        <v>355</v>
      </c>
      <c r="C26" s="10"/>
      <c r="D26" s="97"/>
      <c r="E26" s="87"/>
      <c r="F26" s="87"/>
    </row>
    <row r="27" spans="1:6" ht="29.25" customHeight="1" x14ac:dyDescent="0.25">
      <c r="A27" s="6" t="s">
        <v>356</v>
      </c>
      <c r="B27" s="9" t="s">
        <v>357</v>
      </c>
      <c r="C27" s="8" t="s">
        <v>177</v>
      </c>
      <c r="D27" s="82">
        <v>30</v>
      </c>
      <c r="E27" s="83"/>
      <c r="F27" s="84">
        <f t="shared" ref="F27:F31" si="8">D27*E27</f>
        <v>0</v>
      </c>
    </row>
    <row r="28" spans="1:6" ht="30" customHeight="1" x14ac:dyDescent="0.25">
      <c r="A28" s="6" t="s">
        <v>358</v>
      </c>
      <c r="B28" s="9" t="s">
        <v>359</v>
      </c>
      <c r="C28" s="8" t="s">
        <v>177</v>
      </c>
      <c r="D28" s="82">
        <v>30</v>
      </c>
      <c r="E28" s="83"/>
      <c r="F28" s="84">
        <f t="shared" si="8"/>
        <v>0</v>
      </c>
    </row>
    <row r="29" spans="1:6" ht="30" customHeight="1" x14ac:dyDescent="0.25">
      <c r="A29" s="21" t="s">
        <v>360</v>
      </c>
      <c r="B29" s="36" t="s">
        <v>361</v>
      </c>
      <c r="C29" s="10"/>
      <c r="D29" s="97"/>
      <c r="E29" s="87"/>
      <c r="F29" s="87"/>
    </row>
    <row r="30" spans="1:6" ht="26.25" customHeight="1" x14ac:dyDescent="0.25">
      <c r="A30" s="6" t="s">
        <v>362</v>
      </c>
      <c r="B30" s="35" t="s">
        <v>361</v>
      </c>
      <c r="C30" s="37" t="s">
        <v>1745</v>
      </c>
      <c r="D30" s="82">
        <v>1</v>
      </c>
      <c r="E30" s="84">
        <v>100000</v>
      </c>
      <c r="F30" s="84">
        <f t="shared" si="8"/>
        <v>100000</v>
      </c>
    </row>
    <row r="31" spans="1:6" ht="30" customHeight="1" x14ac:dyDescent="0.25">
      <c r="A31" s="6" t="s">
        <v>363</v>
      </c>
      <c r="B31" s="35" t="s">
        <v>364</v>
      </c>
      <c r="C31" s="8" t="s">
        <v>43</v>
      </c>
      <c r="D31" s="84">
        <f>F30</f>
        <v>100000</v>
      </c>
      <c r="E31" s="89"/>
      <c r="F31" s="84">
        <f t="shared" si="8"/>
        <v>0</v>
      </c>
    </row>
    <row r="32" spans="1:6" ht="30.75" customHeight="1" x14ac:dyDescent="0.25">
      <c r="A32" s="266" t="s">
        <v>50</v>
      </c>
      <c r="B32" s="267"/>
      <c r="C32" s="267"/>
      <c r="D32" s="267"/>
      <c r="E32" s="268"/>
      <c r="F32" s="84">
        <f>SUM(F7:F31)</f>
        <v>100000</v>
      </c>
    </row>
  </sheetData>
  <sheetProtection algorithmName="SHA-512" hashValue="1XSMq4Yxqu33TCe4AUlXfXRIYjUI+5e+/YewmAa76OETVRzg5Cd+A/S4tWfMcy2HoVsjEwJv+XVO1OFc9kBmgw==" saltValue="7cujKNh48tRH1ULIMlN8wQ==" spinCount="100000" sheet="1" objects="1" scenarios="1"/>
  <mergeCells count="3">
    <mergeCell ref="B2:F2"/>
    <mergeCell ref="A4:F4"/>
    <mergeCell ref="A32:E32"/>
  </mergeCells>
  <conditionalFormatting sqref="A5">
    <cfRule type="duplicateValues" dxfId="41" priority="1"/>
  </conditionalFormatting>
  <pageMargins left="0.70866141732283472" right="0.70866141732283472" top="0.74803149606299213" bottom="0.74803149606299213" header="0.31496062992125984" footer="0.31496062992125984"/>
  <pageSetup paperSize="9" scale="64" orientation="portrait" blackAndWhite="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F22"/>
  <sheetViews>
    <sheetView showGridLines="0" zoomScale="80" zoomScaleNormal="80" workbookViewId="0"/>
  </sheetViews>
  <sheetFormatPr defaultColWidth="9.140625" defaultRowHeight="12" x14ac:dyDescent="0.25"/>
  <cols>
    <col min="1" max="1" width="14" style="5" customWidth="1"/>
    <col min="2" max="2" width="46.85546875" style="5" customWidth="1"/>
    <col min="3" max="3" width="10.42578125" style="5" customWidth="1"/>
    <col min="4" max="5" width="14" style="5" customWidth="1"/>
    <col min="6" max="6" width="13" style="5" customWidth="1"/>
    <col min="7" max="16384" width="9.140625" style="5"/>
  </cols>
  <sheetData>
    <row r="1" spans="1:6" x14ac:dyDescent="0.25">
      <c r="A1" s="1" t="s">
        <v>1742</v>
      </c>
      <c r="B1" s="1" t="str">
        <f>'Contract Info'!B2</f>
        <v>X.002-180-2024/1</v>
      </c>
      <c r="C1" s="19"/>
      <c r="D1" s="19"/>
      <c r="E1" s="19"/>
      <c r="F1" s="19"/>
    </row>
    <row r="2" spans="1:6" ht="3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19"/>
      <c r="D3" s="19"/>
      <c r="E3" s="19"/>
      <c r="F3" s="19"/>
    </row>
    <row r="4" spans="1:6" x14ac:dyDescent="0.25">
      <c r="A4" s="265" t="s">
        <v>1634</v>
      </c>
      <c r="B4" s="269"/>
      <c r="C4" s="269"/>
      <c r="D4" s="269"/>
      <c r="E4" s="269"/>
      <c r="F4" s="264"/>
    </row>
    <row r="5" spans="1:6" x14ac:dyDescent="0.25">
      <c r="A5" s="92" t="s">
        <v>3</v>
      </c>
      <c r="B5" s="48" t="s">
        <v>4</v>
      </c>
      <c r="C5" s="93" t="s">
        <v>5</v>
      </c>
      <c r="D5" s="93" t="s">
        <v>6</v>
      </c>
      <c r="E5" s="93" t="s">
        <v>7</v>
      </c>
      <c r="F5" s="93" t="s">
        <v>8</v>
      </c>
    </row>
    <row r="6" spans="1:6" ht="28.5" customHeight="1" x14ac:dyDescent="0.25">
      <c r="A6" s="208" t="s">
        <v>1635</v>
      </c>
      <c r="B6" s="209" t="s">
        <v>1651</v>
      </c>
      <c r="C6" s="193"/>
      <c r="D6" s="194"/>
      <c r="E6" s="195"/>
      <c r="F6" s="196"/>
    </row>
    <row r="7" spans="1:6" ht="30" customHeight="1" x14ac:dyDescent="0.25">
      <c r="A7" s="213" t="s">
        <v>1636</v>
      </c>
      <c r="B7" s="219" t="s">
        <v>1652</v>
      </c>
      <c r="C7" s="193"/>
      <c r="D7" s="194"/>
      <c r="E7" s="195"/>
      <c r="F7" s="196"/>
    </row>
    <row r="8" spans="1:6" ht="30" customHeight="1" x14ac:dyDescent="0.25">
      <c r="A8" s="213" t="s">
        <v>1637</v>
      </c>
      <c r="B8" s="214" t="s">
        <v>1653</v>
      </c>
      <c r="C8" s="189" t="s">
        <v>259</v>
      </c>
      <c r="D8" s="190"/>
      <c r="E8" s="191"/>
      <c r="F8" s="192">
        <f t="shared" ref="F8" si="0">D8*E8</f>
        <v>0</v>
      </c>
    </row>
    <row r="9" spans="1:6" ht="30" customHeight="1" x14ac:dyDescent="0.25">
      <c r="A9" s="213" t="s">
        <v>1638</v>
      </c>
      <c r="B9" s="214" t="s">
        <v>1654</v>
      </c>
      <c r="C9" s="189" t="s">
        <v>259</v>
      </c>
      <c r="D9" s="190"/>
      <c r="E9" s="191"/>
      <c r="F9" s="192"/>
    </row>
    <row r="10" spans="1:6" ht="30" customHeight="1" x14ac:dyDescent="0.25">
      <c r="A10" s="213" t="s">
        <v>1639</v>
      </c>
      <c r="B10" s="214" t="s">
        <v>1655</v>
      </c>
      <c r="C10" s="189" t="s">
        <v>259</v>
      </c>
      <c r="D10" s="190"/>
      <c r="E10" s="191"/>
      <c r="F10" s="192"/>
    </row>
    <row r="11" spans="1:6" ht="30" customHeight="1" x14ac:dyDescent="0.25">
      <c r="A11" s="213" t="s">
        <v>1640</v>
      </c>
      <c r="B11" s="214" t="s">
        <v>1656</v>
      </c>
      <c r="C11" s="189" t="s">
        <v>259</v>
      </c>
      <c r="D11" s="190"/>
      <c r="E11" s="191"/>
      <c r="F11" s="192"/>
    </row>
    <row r="12" spans="1:6" ht="30" customHeight="1" x14ac:dyDescent="0.25">
      <c r="A12" s="213" t="s">
        <v>1641</v>
      </c>
      <c r="B12" s="219" t="s">
        <v>1657</v>
      </c>
      <c r="C12" s="193"/>
      <c r="D12" s="194"/>
      <c r="E12" s="195"/>
      <c r="F12" s="196"/>
    </row>
    <row r="13" spans="1:6" ht="31.5" customHeight="1" x14ac:dyDescent="0.25">
      <c r="A13" s="213" t="s">
        <v>1642</v>
      </c>
      <c r="B13" s="214" t="s">
        <v>1654</v>
      </c>
      <c r="C13" s="189" t="s">
        <v>259</v>
      </c>
      <c r="D13" s="190"/>
      <c r="E13" s="191"/>
      <c r="F13" s="192">
        <f t="shared" ref="F13:F15" si="1">D13*E13</f>
        <v>0</v>
      </c>
    </row>
    <row r="14" spans="1:6" ht="30.75" customHeight="1" x14ac:dyDescent="0.25">
      <c r="A14" s="213" t="s">
        <v>1643</v>
      </c>
      <c r="B14" s="214" t="s">
        <v>1655</v>
      </c>
      <c r="C14" s="189" t="s">
        <v>259</v>
      </c>
      <c r="D14" s="190"/>
      <c r="E14" s="191"/>
      <c r="F14" s="192">
        <f t="shared" si="1"/>
        <v>0</v>
      </c>
    </row>
    <row r="15" spans="1:6" ht="30.75" customHeight="1" x14ac:dyDescent="0.25">
      <c r="A15" s="213" t="s">
        <v>1644</v>
      </c>
      <c r="B15" s="214" t="s">
        <v>1656</v>
      </c>
      <c r="C15" s="189" t="s">
        <v>259</v>
      </c>
      <c r="D15" s="190"/>
      <c r="E15" s="191"/>
      <c r="F15" s="192">
        <f t="shared" si="1"/>
        <v>0</v>
      </c>
    </row>
    <row r="16" spans="1:6" ht="30.75" customHeight="1" x14ac:dyDescent="0.25">
      <c r="A16" s="208" t="s">
        <v>1645</v>
      </c>
      <c r="B16" s="209" t="s">
        <v>1658</v>
      </c>
      <c r="C16" s="193"/>
      <c r="D16" s="194"/>
      <c r="E16" s="195"/>
      <c r="F16" s="196"/>
    </row>
    <row r="17" spans="1:6" ht="30.75" customHeight="1" x14ac:dyDescent="0.25">
      <c r="A17" s="213" t="s">
        <v>1646</v>
      </c>
      <c r="B17" s="219" t="s">
        <v>258</v>
      </c>
      <c r="C17" s="193"/>
      <c r="D17" s="194"/>
      <c r="E17" s="195"/>
      <c r="F17" s="196"/>
    </row>
    <row r="18" spans="1:6" ht="30.75" customHeight="1" x14ac:dyDescent="0.25">
      <c r="A18" s="213" t="s">
        <v>1647</v>
      </c>
      <c r="B18" s="214" t="s">
        <v>261</v>
      </c>
      <c r="C18" s="189" t="s">
        <v>32</v>
      </c>
      <c r="D18" s="190"/>
      <c r="E18" s="191"/>
      <c r="F18" s="192">
        <f t="shared" ref="F18:F21" si="2">D18*E18</f>
        <v>0</v>
      </c>
    </row>
    <row r="19" spans="1:6" ht="29.25" customHeight="1" x14ac:dyDescent="0.25">
      <c r="A19" s="213" t="s">
        <v>1648</v>
      </c>
      <c r="B19" s="214" t="s">
        <v>1659</v>
      </c>
      <c r="C19" s="189" t="s">
        <v>32</v>
      </c>
      <c r="D19" s="190"/>
      <c r="E19" s="191"/>
      <c r="F19" s="192">
        <f t="shared" si="2"/>
        <v>0</v>
      </c>
    </row>
    <row r="20" spans="1:6" ht="29.25" customHeight="1" x14ac:dyDescent="0.25">
      <c r="A20" s="213" t="s">
        <v>1649</v>
      </c>
      <c r="B20" s="214" t="s">
        <v>1659</v>
      </c>
      <c r="C20" s="189" t="s">
        <v>25</v>
      </c>
      <c r="D20" s="190"/>
      <c r="E20" s="221"/>
      <c r="F20" s="192">
        <f t="shared" si="2"/>
        <v>0</v>
      </c>
    </row>
    <row r="21" spans="1:6" ht="29.25" customHeight="1" x14ac:dyDescent="0.25">
      <c r="A21" s="213" t="s">
        <v>1650</v>
      </c>
      <c r="B21" s="220" t="s">
        <v>1660</v>
      </c>
      <c r="C21" s="189" t="s">
        <v>43</v>
      </c>
      <c r="D21" s="190"/>
      <c r="E21" s="191"/>
      <c r="F21" s="192">
        <f t="shared" si="2"/>
        <v>0</v>
      </c>
    </row>
    <row r="22" spans="1:6" ht="30.75" customHeight="1" x14ac:dyDescent="0.25">
      <c r="A22" s="266" t="s">
        <v>50</v>
      </c>
      <c r="B22" s="267"/>
      <c r="C22" s="267"/>
      <c r="D22" s="267"/>
      <c r="E22" s="268"/>
      <c r="F22" s="110">
        <f>SUM(F7:F21)</f>
        <v>0</v>
      </c>
    </row>
  </sheetData>
  <mergeCells count="3">
    <mergeCell ref="B2:F2"/>
    <mergeCell ref="A4:F4"/>
    <mergeCell ref="A22:E22"/>
  </mergeCells>
  <conditionalFormatting sqref="A5">
    <cfRule type="duplicateValues" dxfId="40" priority="1"/>
  </conditionalFormatting>
  <pageMargins left="0.7" right="0.7" top="0.75" bottom="0.75" header="0.3" footer="0.3"/>
  <pageSetup paperSize="9"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F17"/>
  <sheetViews>
    <sheetView showGridLines="0" topLeftCell="A9" zoomScale="85" zoomScaleNormal="85" workbookViewId="0">
      <selection activeCell="E16" sqref="E16"/>
    </sheetView>
  </sheetViews>
  <sheetFormatPr defaultColWidth="8.7109375" defaultRowHeight="12" x14ac:dyDescent="0.25"/>
  <cols>
    <col min="1" max="1" width="14.140625" style="79" customWidth="1"/>
    <col min="2" max="2" width="54.42578125" style="79" customWidth="1"/>
    <col min="3" max="3" width="11.7109375" style="79" customWidth="1"/>
    <col min="4" max="4" width="12.7109375" style="79" customWidth="1"/>
    <col min="5" max="5" width="14.28515625" style="79" customWidth="1"/>
    <col min="6" max="6" width="17.570312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365</v>
      </c>
      <c r="B4" s="269"/>
      <c r="C4" s="269"/>
      <c r="D4" s="269"/>
      <c r="E4" s="269"/>
      <c r="F4" s="264"/>
    </row>
    <row r="5" spans="1:6" x14ac:dyDescent="0.25">
      <c r="A5" s="92" t="s">
        <v>3</v>
      </c>
      <c r="B5" s="48" t="s">
        <v>4</v>
      </c>
      <c r="C5" s="93" t="s">
        <v>5</v>
      </c>
      <c r="D5" s="93" t="s">
        <v>6</v>
      </c>
      <c r="E5" s="93" t="s">
        <v>7</v>
      </c>
      <c r="F5" s="93" t="s">
        <v>8</v>
      </c>
    </row>
    <row r="6" spans="1:6" ht="26.25" customHeight="1" x14ac:dyDescent="0.25">
      <c r="A6" s="21" t="s">
        <v>366</v>
      </c>
      <c r="B6" s="7" t="s">
        <v>367</v>
      </c>
      <c r="C6" s="10"/>
      <c r="D6" s="85"/>
      <c r="E6" s="85"/>
      <c r="F6" s="85"/>
    </row>
    <row r="7" spans="1:6" ht="28.5" customHeight="1" x14ac:dyDescent="0.25">
      <c r="A7" s="6" t="s">
        <v>368</v>
      </c>
      <c r="B7" s="11" t="s">
        <v>369</v>
      </c>
      <c r="C7" s="8" t="s">
        <v>345</v>
      </c>
      <c r="D7" s="82">
        <v>360</v>
      </c>
      <c r="E7" s="83"/>
      <c r="F7" s="84">
        <f>D7*E7</f>
        <v>0</v>
      </c>
    </row>
    <row r="8" spans="1:6" ht="39" customHeight="1" x14ac:dyDescent="0.25">
      <c r="A8" s="6" t="s">
        <v>370</v>
      </c>
      <c r="B8" s="16" t="s">
        <v>371</v>
      </c>
      <c r="C8" s="10"/>
      <c r="D8" s="97"/>
      <c r="E8" s="87"/>
      <c r="F8" s="87"/>
    </row>
    <row r="9" spans="1:6" ht="28.5" customHeight="1" x14ac:dyDescent="0.25">
      <c r="A9" s="6" t="s">
        <v>372</v>
      </c>
      <c r="B9" s="11" t="s">
        <v>373</v>
      </c>
      <c r="C9" s="8" t="s">
        <v>177</v>
      </c>
      <c r="D9" s="82">
        <v>360</v>
      </c>
      <c r="E9" s="83"/>
      <c r="F9" s="84">
        <f t="shared" ref="F9" si="0">D9*E9</f>
        <v>0</v>
      </c>
    </row>
    <row r="10" spans="1:6" ht="42" customHeight="1" x14ac:dyDescent="0.25">
      <c r="A10" s="6" t="s">
        <v>374</v>
      </c>
      <c r="B10" s="16" t="s">
        <v>375</v>
      </c>
      <c r="C10" s="10"/>
      <c r="D10" s="97"/>
      <c r="E10" s="87"/>
      <c r="F10" s="87"/>
    </row>
    <row r="11" spans="1:6" ht="28.5" customHeight="1" x14ac:dyDescent="0.25">
      <c r="A11" s="6" t="s">
        <v>376</v>
      </c>
      <c r="B11" s="11" t="s">
        <v>373</v>
      </c>
      <c r="C11" s="8" t="s">
        <v>177</v>
      </c>
      <c r="D11" s="82">
        <v>360</v>
      </c>
      <c r="E11" s="83"/>
      <c r="F11" s="84">
        <f t="shared" ref="F11" si="1">D11*E11</f>
        <v>0</v>
      </c>
    </row>
    <row r="12" spans="1:6" ht="26.25" customHeight="1" x14ac:dyDescent="0.25">
      <c r="A12" s="21" t="s">
        <v>377</v>
      </c>
      <c r="B12" s="16" t="s">
        <v>378</v>
      </c>
      <c r="C12" s="10"/>
      <c r="D12" s="97"/>
      <c r="E12" s="87"/>
      <c r="F12" s="87"/>
    </row>
    <row r="13" spans="1:6" ht="43.5" customHeight="1" x14ac:dyDescent="0.25">
      <c r="A13" s="6" t="s">
        <v>379</v>
      </c>
      <c r="B13" s="16" t="s">
        <v>371</v>
      </c>
      <c r="C13" s="10"/>
      <c r="D13" s="97"/>
      <c r="E13" s="87"/>
      <c r="F13" s="87"/>
    </row>
    <row r="14" spans="1:6" ht="28.5" customHeight="1" x14ac:dyDescent="0.25">
      <c r="A14" s="6" t="s">
        <v>380</v>
      </c>
      <c r="B14" s="11" t="s">
        <v>373</v>
      </c>
      <c r="C14" s="8" t="s">
        <v>177</v>
      </c>
      <c r="D14" s="94">
        <v>20</v>
      </c>
      <c r="E14" s="109"/>
      <c r="F14" s="110">
        <f t="shared" ref="F14" si="2">D14*E14</f>
        <v>0</v>
      </c>
    </row>
    <row r="15" spans="1:6" ht="42.75" customHeight="1" x14ac:dyDescent="0.25">
      <c r="A15" s="6" t="s">
        <v>381</v>
      </c>
      <c r="B15" s="16" t="s">
        <v>382</v>
      </c>
      <c r="C15" s="10"/>
      <c r="D15" s="95"/>
      <c r="E15" s="183"/>
      <c r="F15" s="183"/>
    </row>
    <row r="16" spans="1:6" ht="30.75" customHeight="1" x14ac:dyDescent="0.25">
      <c r="A16" s="6" t="s">
        <v>383</v>
      </c>
      <c r="B16" s="11" t="s">
        <v>373</v>
      </c>
      <c r="C16" s="8" t="s">
        <v>177</v>
      </c>
      <c r="D16" s="94">
        <v>20</v>
      </c>
      <c r="E16" s="109"/>
      <c r="F16" s="110">
        <f t="shared" ref="F16" si="3">D16*E16</f>
        <v>0</v>
      </c>
    </row>
    <row r="17" spans="1:6" ht="30" customHeight="1" x14ac:dyDescent="0.25">
      <c r="A17" s="270" t="s">
        <v>50</v>
      </c>
      <c r="B17" s="270"/>
      <c r="C17" s="270"/>
      <c r="D17" s="270"/>
      <c r="E17" s="270"/>
      <c r="F17" s="84">
        <f>SUM(F7:F16)</f>
        <v>0</v>
      </c>
    </row>
  </sheetData>
  <sheetProtection algorithmName="SHA-512" hashValue="P6DLg2byBrmag5ltqkZqDPksswZQrWiX1KyXu9nmMG51I4/mjhwaabCSOZVJNU6pzQdw0nylkfEu6F/YkGrqKw==" saltValue="mdALsFehDnDdpoI+UezE8w==" spinCount="100000" sheet="1" objects="1" scenarios="1"/>
  <mergeCells count="3">
    <mergeCell ref="B2:F2"/>
    <mergeCell ref="A4:F4"/>
    <mergeCell ref="A17:E17"/>
  </mergeCells>
  <conditionalFormatting sqref="A5">
    <cfRule type="duplicateValues" dxfId="39" priority="1"/>
  </conditionalFormatting>
  <pageMargins left="0.70866141732283472" right="0.70866141732283472" top="0.74803149606299213" bottom="0.74803149606299213" header="0.31496062992125984" footer="0.31496062992125984"/>
  <pageSetup paperSize="9" scale="69"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F9"/>
  <sheetViews>
    <sheetView showGridLines="0" zoomScale="80" zoomScaleNormal="80" workbookViewId="0">
      <selection activeCell="E8" sqref="E8"/>
    </sheetView>
  </sheetViews>
  <sheetFormatPr defaultColWidth="8.7109375" defaultRowHeight="12" x14ac:dyDescent="0.25"/>
  <cols>
    <col min="1" max="1" width="13.85546875" style="79" customWidth="1"/>
    <col min="2" max="2" width="63.42578125" style="79" customWidth="1"/>
    <col min="3" max="3" width="11.5703125" style="79" customWidth="1"/>
    <col min="4" max="4" width="14.28515625" style="79" customWidth="1"/>
    <col min="5" max="5" width="15.28515625" style="79" customWidth="1"/>
    <col min="6" max="6" width="16.2851562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384</v>
      </c>
      <c r="B4" s="269"/>
      <c r="C4" s="269"/>
      <c r="D4" s="269"/>
      <c r="E4" s="269"/>
      <c r="F4" s="264"/>
    </row>
    <row r="5" spans="1:6" x14ac:dyDescent="0.25">
      <c r="A5" s="92" t="s">
        <v>3</v>
      </c>
      <c r="B5" s="48" t="s">
        <v>4</v>
      </c>
      <c r="C5" s="93" t="s">
        <v>5</v>
      </c>
      <c r="D5" s="93" t="s">
        <v>6</v>
      </c>
      <c r="E5" s="93" t="s">
        <v>7</v>
      </c>
      <c r="F5" s="93" t="s">
        <v>8</v>
      </c>
    </row>
    <row r="6" spans="1:6" ht="29.25" customHeight="1" x14ac:dyDescent="0.25">
      <c r="A6" s="21" t="s">
        <v>386</v>
      </c>
      <c r="B6" s="7" t="s">
        <v>385</v>
      </c>
      <c r="C6" s="10"/>
      <c r="D6" s="85"/>
      <c r="E6" s="87"/>
      <c r="F6" s="87"/>
    </row>
    <row r="7" spans="1:6" ht="26.25" customHeight="1" x14ac:dyDescent="0.25">
      <c r="A7" s="6" t="s">
        <v>387</v>
      </c>
      <c r="B7" s="11" t="s">
        <v>385</v>
      </c>
      <c r="C7" s="8" t="s">
        <v>1745</v>
      </c>
      <c r="D7" s="82">
        <v>1</v>
      </c>
      <c r="E7" s="84">
        <v>100000</v>
      </c>
      <c r="F7" s="84">
        <f t="shared" ref="F7:F8" si="0">D7*E7</f>
        <v>100000</v>
      </c>
    </row>
    <row r="8" spans="1:6" ht="31.5" customHeight="1" x14ac:dyDescent="0.25">
      <c r="A8" s="6" t="s">
        <v>388</v>
      </c>
      <c r="B8" s="11" t="s">
        <v>389</v>
      </c>
      <c r="C8" s="8" t="s">
        <v>43</v>
      </c>
      <c r="D8" s="84">
        <f>F7</f>
        <v>100000</v>
      </c>
      <c r="E8" s="89"/>
      <c r="F8" s="84">
        <f t="shared" si="0"/>
        <v>0</v>
      </c>
    </row>
    <row r="9" spans="1:6" ht="27" customHeight="1" x14ac:dyDescent="0.25">
      <c r="A9" s="270" t="s">
        <v>50</v>
      </c>
      <c r="B9" s="270"/>
      <c r="C9" s="270"/>
      <c r="D9" s="270"/>
      <c r="E9" s="270"/>
      <c r="F9" s="84">
        <f>SUM(F6:F8)</f>
        <v>100000</v>
      </c>
    </row>
  </sheetData>
  <sheetProtection algorithmName="SHA-512" hashValue="lmom0FtNX7pXsrzOiwy7vABBh7vdXh51KBytUod25KQMk6Vd0BexzokAOcnTr7ZyXmjLMeQQXyt/Ps+nWCcQmQ==" saltValue="Z9VFJVnse2EQubqSms1TzQ==" spinCount="100000" sheet="1" objects="1" scenarios="1"/>
  <mergeCells count="3">
    <mergeCell ref="B2:F2"/>
    <mergeCell ref="A4:F4"/>
    <mergeCell ref="A9:E9"/>
  </mergeCells>
  <conditionalFormatting sqref="A5">
    <cfRule type="duplicateValues" dxfId="38" priority="1"/>
  </conditionalFormatting>
  <conditionalFormatting sqref="A7:A8">
    <cfRule type="duplicateValues" dxfId="37" priority="2"/>
  </conditionalFormatting>
  <pageMargins left="0.70866141732283472" right="0.70866141732283472" top="0.74803149606299213" bottom="0.74803149606299213" header="0.31496062992125984" footer="0.31496062992125984"/>
  <pageSetup paperSize="9" scale="64"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F26"/>
  <sheetViews>
    <sheetView showGridLines="0" topLeftCell="A18" zoomScale="80" zoomScaleNormal="80" workbookViewId="0">
      <selection activeCell="E25" sqref="E25"/>
    </sheetView>
  </sheetViews>
  <sheetFormatPr defaultColWidth="8.7109375" defaultRowHeight="12" x14ac:dyDescent="0.25"/>
  <cols>
    <col min="1" max="1" width="14.42578125" style="79" customWidth="1"/>
    <col min="2" max="2" width="57.7109375" style="79" customWidth="1"/>
    <col min="3" max="3" width="11.140625" style="79" customWidth="1"/>
    <col min="4" max="4" width="11.7109375" style="79" customWidth="1"/>
    <col min="5" max="5" width="14" style="79" customWidth="1"/>
    <col min="6" max="6" width="1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390</v>
      </c>
      <c r="B4" s="269"/>
      <c r="C4" s="269"/>
      <c r="D4" s="269"/>
      <c r="E4" s="269"/>
      <c r="F4" s="264"/>
    </row>
    <row r="5" spans="1:6" x14ac:dyDescent="0.25">
      <c r="A5" s="92" t="s">
        <v>3</v>
      </c>
      <c r="B5" s="48" t="s">
        <v>4</v>
      </c>
      <c r="C5" s="93" t="s">
        <v>5</v>
      </c>
      <c r="D5" s="93" t="s">
        <v>6</v>
      </c>
      <c r="E5" s="93" t="s">
        <v>7</v>
      </c>
      <c r="F5" s="93" t="s">
        <v>8</v>
      </c>
    </row>
    <row r="6" spans="1:6" s="90" customFormat="1" ht="30" customHeight="1" x14ac:dyDescent="0.25">
      <c r="A6" s="21" t="s">
        <v>391</v>
      </c>
      <c r="B6" s="16" t="s">
        <v>392</v>
      </c>
      <c r="C6" s="75"/>
      <c r="D6" s="98"/>
      <c r="E6" s="98"/>
      <c r="F6" s="98"/>
    </row>
    <row r="7" spans="1:6" s="90" customFormat="1" ht="42" customHeight="1" x14ac:dyDescent="0.25">
      <c r="A7" s="6" t="s">
        <v>393</v>
      </c>
      <c r="B7" s="224" t="s">
        <v>394</v>
      </c>
      <c r="C7" s="75"/>
      <c r="D7" s="98"/>
      <c r="E7" s="98"/>
      <c r="F7" s="98"/>
    </row>
    <row r="8" spans="1:6" ht="30" customHeight="1" x14ac:dyDescent="0.25">
      <c r="A8" s="6" t="s">
        <v>395</v>
      </c>
      <c r="B8" s="11" t="s">
        <v>396</v>
      </c>
      <c r="C8" s="8" t="s">
        <v>177</v>
      </c>
      <c r="D8" s="82">
        <v>10</v>
      </c>
      <c r="E8" s="83"/>
      <c r="F8" s="84">
        <f>D8*E8</f>
        <v>0</v>
      </c>
    </row>
    <row r="9" spans="1:6" ht="30" customHeight="1" x14ac:dyDescent="0.25">
      <c r="A9" s="6" t="s">
        <v>397</v>
      </c>
      <c r="B9" s="11" t="s">
        <v>398</v>
      </c>
      <c r="C9" s="8" t="s">
        <v>177</v>
      </c>
      <c r="D9" s="82">
        <v>10</v>
      </c>
      <c r="E9" s="83"/>
      <c r="F9" s="84">
        <f t="shared" ref="F9:F11" si="0">D9*E9</f>
        <v>0</v>
      </c>
    </row>
    <row r="10" spans="1:6" ht="30" customHeight="1" x14ac:dyDescent="0.25">
      <c r="A10" s="6" t="s">
        <v>399</v>
      </c>
      <c r="B10" s="11" t="s">
        <v>400</v>
      </c>
      <c r="C10" s="8" t="s">
        <v>177</v>
      </c>
      <c r="D10" s="82">
        <v>10</v>
      </c>
      <c r="E10" s="83"/>
      <c r="F10" s="84">
        <f t="shared" si="0"/>
        <v>0</v>
      </c>
    </row>
    <row r="11" spans="1:6" ht="30" customHeight="1" x14ac:dyDescent="0.25">
      <c r="A11" s="6" t="s">
        <v>401</v>
      </c>
      <c r="B11" s="11" t="s">
        <v>402</v>
      </c>
      <c r="C11" s="8" t="s">
        <v>177</v>
      </c>
      <c r="D11" s="82">
        <v>10</v>
      </c>
      <c r="E11" s="83"/>
      <c r="F11" s="84">
        <f t="shared" si="0"/>
        <v>0</v>
      </c>
    </row>
    <row r="12" spans="1:6" ht="30" customHeight="1" x14ac:dyDescent="0.25">
      <c r="A12" s="6" t="s">
        <v>403</v>
      </c>
      <c r="B12" s="16" t="s">
        <v>404</v>
      </c>
      <c r="C12" s="10"/>
      <c r="D12" s="97"/>
      <c r="E12" s="87"/>
      <c r="F12" s="87"/>
    </row>
    <row r="13" spans="1:6" ht="30" customHeight="1" x14ac:dyDescent="0.25">
      <c r="A13" s="6" t="s">
        <v>405</v>
      </c>
      <c r="B13" s="11" t="s">
        <v>406</v>
      </c>
      <c r="C13" s="8" t="s">
        <v>177</v>
      </c>
      <c r="D13" s="82">
        <v>10</v>
      </c>
      <c r="E13" s="83"/>
      <c r="F13" s="84">
        <f t="shared" ref="F13:F14" si="1">D13*E13</f>
        <v>0</v>
      </c>
    </row>
    <row r="14" spans="1:6" ht="30" customHeight="1" x14ac:dyDescent="0.25">
      <c r="A14" s="6" t="s">
        <v>407</v>
      </c>
      <c r="B14" s="11" t="s">
        <v>408</v>
      </c>
      <c r="C14" s="8" t="s">
        <v>177</v>
      </c>
      <c r="D14" s="82">
        <v>10</v>
      </c>
      <c r="E14" s="83"/>
      <c r="F14" s="84">
        <f t="shared" si="1"/>
        <v>0</v>
      </c>
    </row>
    <row r="15" spans="1:6" ht="30" customHeight="1" x14ac:dyDescent="0.25">
      <c r="A15" s="21" t="s">
        <v>409</v>
      </c>
      <c r="B15" s="16" t="s">
        <v>410</v>
      </c>
      <c r="C15" s="10"/>
      <c r="D15" s="97"/>
      <c r="E15" s="87"/>
      <c r="F15" s="87"/>
    </row>
    <row r="16" spans="1:6" ht="30" customHeight="1" x14ac:dyDescent="0.25">
      <c r="A16" s="6" t="s">
        <v>411</v>
      </c>
      <c r="B16" s="11" t="s">
        <v>412</v>
      </c>
      <c r="C16" s="8" t="s">
        <v>177</v>
      </c>
      <c r="D16" s="82">
        <v>10</v>
      </c>
      <c r="E16" s="83"/>
      <c r="F16" s="84">
        <f t="shared" ref="F16:F21" si="2">D16*E16</f>
        <v>0</v>
      </c>
    </row>
    <row r="17" spans="1:6" ht="30" customHeight="1" x14ac:dyDescent="0.25">
      <c r="A17" s="6" t="s">
        <v>413</v>
      </c>
      <c r="B17" s="11" t="s">
        <v>414</v>
      </c>
      <c r="C17" s="8" t="s">
        <v>177</v>
      </c>
      <c r="D17" s="82">
        <v>10</v>
      </c>
      <c r="E17" s="83"/>
      <c r="F17" s="84">
        <f t="shared" si="2"/>
        <v>0</v>
      </c>
    </row>
    <row r="18" spans="1:6" ht="30" customHeight="1" x14ac:dyDescent="0.25">
      <c r="A18" s="6" t="s">
        <v>415</v>
      </c>
      <c r="B18" s="11" t="s">
        <v>416</v>
      </c>
      <c r="C18" s="8" t="s">
        <v>177</v>
      </c>
      <c r="D18" s="82">
        <v>10</v>
      </c>
      <c r="E18" s="83"/>
      <c r="F18" s="84">
        <f t="shared" si="2"/>
        <v>0</v>
      </c>
    </row>
    <row r="19" spans="1:6" ht="30" customHeight="1" x14ac:dyDescent="0.25">
      <c r="A19" s="6" t="s">
        <v>417</v>
      </c>
      <c r="B19" s="11" t="s">
        <v>418</v>
      </c>
      <c r="C19" s="8" t="s">
        <v>177</v>
      </c>
      <c r="D19" s="82">
        <v>10</v>
      </c>
      <c r="E19" s="83"/>
      <c r="F19" s="84">
        <f t="shared" si="2"/>
        <v>0</v>
      </c>
    </row>
    <row r="20" spans="1:6" ht="30" customHeight="1" x14ac:dyDescent="0.25">
      <c r="A20" s="6" t="s">
        <v>419</v>
      </c>
      <c r="B20" s="11" t="s">
        <v>420</v>
      </c>
      <c r="C20" s="8" t="s">
        <v>177</v>
      </c>
      <c r="D20" s="82">
        <v>10</v>
      </c>
      <c r="E20" s="83"/>
      <c r="F20" s="84">
        <f t="shared" si="2"/>
        <v>0</v>
      </c>
    </row>
    <row r="21" spans="1:6" ht="30" customHeight="1" x14ac:dyDescent="0.25">
      <c r="A21" s="6" t="s">
        <v>421</v>
      </c>
      <c r="B21" s="11" t="s">
        <v>422</v>
      </c>
      <c r="C21" s="8" t="s">
        <v>177</v>
      </c>
      <c r="D21" s="82">
        <v>10</v>
      </c>
      <c r="E21" s="83"/>
      <c r="F21" s="84">
        <f t="shared" si="2"/>
        <v>0</v>
      </c>
    </row>
    <row r="22" spans="1:6" ht="30" customHeight="1" x14ac:dyDescent="0.25">
      <c r="A22" s="21" t="s">
        <v>423</v>
      </c>
      <c r="B22" s="16" t="s">
        <v>424</v>
      </c>
      <c r="C22" s="8" t="s">
        <v>425</v>
      </c>
      <c r="D22" s="82">
        <v>50</v>
      </c>
      <c r="E22" s="83"/>
      <c r="F22" s="84">
        <f t="shared" ref="F22:F25" si="3">D22*E22</f>
        <v>0</v>
      </c>
    </row>
    <row r="23" spans="1:6" ht="30" customHeight="1" x14ac:dyDescent="0.25">
      <c r="A23" s="21" t="s">
        <v>426</v>
      </c>
      <c r="B23" s="16" t="s">
        <v>427</v>
      </c>
      <c r="C23" s="10"/>
      <c r="D23" s="97"/>
      <c r="E23" s="87"/>
      <c r="F23" s="87"/>
    </row>
    <row r="24" spans="1:6" ht="30" customHeight="1" x14ac:dyDescent="0.25">
      <c r="A24" s="6" t="s">
        <v>428</v>
      </c>
      <c r="B24" s="11" t="s">
        <v>429</v>
      </c>
      <c r="C24" s="8" t="s">
        <v>1745</v>
      </c>
      <c r="D24" s="82">
        <v>1</v>
      </c>
      <c r="E24" s="84">
        <v>200000</v>
      </c>
      <c r="F24" s="84">
        <f t="shared" si="3"/>
        <v>200000</v>
      </c>
    </row>
    <row r="25" spans="1:6" ht="30" customHeight="1" x14ac:dyDescent="0.25">
      <c r="A25" s="6" t="s">
        <v>430</v>
      </c>
      <c r="B25" s="11" t="s">
        <v>431</v>
      </c>
      <c r="C25" s="12" t="s">
        <v>43</v>
      </c>
      <c r="D25" s="84">
        <f>F24</f>
        <v>200000</v>
      </c>
      <c r="E25" s="89"/>
      <c r="F25" s="84">
        <f t="shared" si="3"/>
        <v>0</v>
      </c>
    </row>
    <row r="26" spans="1:6" ht="30" customHeight="1" x14ac:dyDescent="0.25">
      <c r="A26" s="270" t="s">
        <v>50</v>
      </c>
      <c r="B26" s="270"/>
      <c r="C26" s="270"/>
      <c r="D26" s="270"/>
      <c r="E26" s="270"/>
      <c r="F26" s="84">
        <f>SUM(F8:F25)</f>
        <v>200000</v>
      </c>
    </row>
  </sheetData>
  <sheetProtection algorithmName="SHA-512" hashValue="cWIeKSWaGowSzRw+B3oAPnKv39zT+kkDU4jyMyVNwx2uHFCupquokX9PZJ3rDp5vrI/BV/lyR6zO0vtvcDkncw==" saltValue="5dKKvgfKNZrG7JwQ2uu/Gw==" spinCount="100000" sheet="1" objects="1" scenarios="1"/>
  <mergeCells count="3">
    <mergeCell ref="B2:F2"/>
    <mergeCell ref="A4:F4"/>
    <mergeCell ref="A26:E26"/>
  </mergeCells>
  <conditionalFormatting sqref="A5">
    <cfRule type="duplicateValues" dxfId="36" priority="1"/>
  </conditionalFormatting>
  <pageMargins left="0.70866141732283472" right="0.70866141732283472" top="0.74803149606299213" bottom="0.74803149606299213" header="0.31496062992125984" footer="0.31496062992125984"/>
  <pageSetup paperSize="9" scale="70" orientation="portrait" blackAndWhite="1"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sheetPr>
  <dimension ref="A1:F54"/>
  <sheetViews>
    <sheetView showGridLines="0" topLeftCell="A42" zoomScale="80" zoomScaleNormal="80" workbookViewId="0">
      <selection activeCell="E47" sqref="E47:E48"/>
    </sheetView>
  </sheetViews>
  <sheetFormatPr defaultColWidth="8.7109375" defaultRowHeight="12" x14ac:dyDescent="0.25"/>
  <cols>
    <col min="1" max="1" width="14.7109375" style="79" customWidth="1"/>
    <col min="2" max="2" width="54.140625" style="79" customWidth="1"/>
    <col min="3" max="3" width="11.7109375" style="79" customWidth="1"/>
    <col min="4" max="4" width="15" style="79" customWidth="1"/>
    <col min="5" max="5" width="15.140625" style="79" customWidth="1"/>
    <col min="6" max="6" width="17.2851562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432</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433</v>
      </c>
      <c r="B6" s="7" t="s">
        <v>434</v>
      </c>
      <c r="C6" s="10"/>
      <c r="D6" s="85"/>
      <c r="E6" s="85"/>
      <c r="F6" s="85"/>
    </row>
    <row r="7" spans="1:6" ht="30" customHeight="1" x14ac:dyDescent="0.25">
      <c r="A7" s="6" t="s">
        <v>435</v>
      </c>
      <c r="B7" s="9" t="s">
        <v>436</v>
      </c>
      <c r="C7" s="8" t="s">
        <v>177</v>
      </c>
      <c r="D7" s="82">
        <v>30</v>
      </c>
      <c r="E7" s="83"/>
      <c r="F7" s="84">
        <f>D7*E7</f>
        <v>0</v>
      </c>
    </row>
    <row r="8" spans="1:6" ht="30" customHeight="1" x14ac:dyDescent="0.25">
      <c r="A8" s="6" t="s">
        <v>437</v>
      </c>
      <c r="B8" s="9" t="s">
        <v>438</v>
      </c>
      <c r="C8" s="8" t="s">
        <v>177</v>
      </c>
      <c r="D8" s="82">
        <v>10</v>
      </c>
      <c r="E8" s="83"/>
      <c r="F8" s="84">
        <f>D8*E8</f>
        <v>0</v>
      </c>
    </row>
    <row r="9" spans="1:6" ht="30" customHeight="1" x14ac:dyDescent="0.25">
      <c r="A9" s="21" t="s">
        <v>439</v>
      </c>
      <c r="B9" s="7" t="s">
        <v>440</v>
      </c>
      <c r="C9" s="10"/>
      <c r="D9" s="97"/>
      <c r="E9" s="87"/>
      <c r="F9" s="87"/>
    </row>
    <row r="10" spans="1:6" ht="30" customHeight="1" x14ac:dyDescent="0.25">
      <c r="A10" s="6" t="s">
        <v>441</v>
      </c>
      <c r="B10" s="9" t="s">
        <v>442</v>
      </c>
      <c r="C10" s="8" t="s">
        <v>177</v>
      </c>
      <c r="D10" s="82">
        <v>30</v>
      </c>
      <c r="E10" s="83"/>
      <c r="F10" s="84">
        <f t="shared" ref="F10:F11" si="0">D10*E10</f>
        <v>0</v>
      </c>
    </row>
    <row r="11" spans="1:6" ht="30" customHeight="1" x14ac:dyDescent="0.25">
      <c r="A11" s="6" t="s">
        <v>443</v>
      </c>
      <c r="B11" s="9" t="s">
        <v>444</v>
      </c>
      <c r="C11" s="8" t="s">
        <v>177</v>
      </c>
      <c r="D11" s="82">
        <v>5</v>
      </c>
      <c r="E11" s="83"/>
      <c r="F11" s="84">
        <f t="shared" si="0"/>
        <v>0</v>
      </c>
    </row>
    <row r="12" spans="1:6" ht="30" customHeight="1" x14ac:dyDescent="0.25">
      <c r="A12" s="21" t="s">
        <v>445</v>
      </c>
      <c r="B12" s="7" t="s">
        <v>446</v>
      </c>
      <c r="C12" s="10"/>
      <c r="D12" s="97"/>
      <c r="E12" s="87"/>
      <c r="F12" s="87"/>
    </row>
    <row r="13" spans="1:6" ht="30" customHeight="1" x14ac:dyDescent="0.25">
      <c r="A13" s="6" t="s">
        <v>447</v>
      </c>
      <c r="B13" s="7" t="s">
        <v>448</v>
      </c>
      <c r="C13" s="10"/>
      <c r="D13" s="97"/>
      <c r="E13" s="87"/>
      <c r="F13" s="87"/>
    </row>
    <row r="14" spans="1:6" ht="30" customHeight="1" x14ac:dyDescent="0.25">
      <c r="A14" s="6" t="s">
        <v>449</v>
      </c>
      <c r="B14" s="9" t="s">
        <v>450</v>
      </c>
      <c r="C14" s="8" t="s">
        <v>177</v>
      </c>
      <c r="D14" s="82">
        <v>10</v>
      </c>
      <c r="E14" s="83"/>
      <c r="F14" s="84">
        <f t="shared" ref="F14:F16" si="1">D14*E14</f>
        <v>0</v>
      </c>
    </row>
    <row r="15" spans="1:6" ht="30" customHeight="1" x14ac:dyDescent="0.25">
      <c r="A15" s="6" t="s">
        <v>451</v>
      </c>
      <c r="B15" s="9" t="s">
        <v>452</v>
      </c>
      <c r="C15" s="8" t="s">
        <v>177</v>
      </c>
      <c r="D15" s="82">
        <v>10</v>
      </c>
      <c r="E15" s="83"/>
      <c r="F15" s="84">
        <f t="shared" si="1"/>
        <v>0</v>
      </c>
    </row>
    <row r="16" spans="1:6" ht="30" customHeight="1" x14ac:dyDescent="0.25">
      <c r="A16" s="6" t="s">
        <v>453</v>
      </c>
      <c r="B16" s="9" t="s">
        <v>454</v>
      </c>
      <c r="C16" s="8" t="s">
        <v>142</v>
      </c>
      <c r="D16" s="82">
        <v>50</v>
      </c>
      <c r="E16" s="83"/>
      <c r="F16" s="84">
        <f t="shared" si="1"/>
        <v>0</v>
      </c>
    </row>
    <row r="17" spans="1:6" ht="30" customHeight="1" x14ac:dyDescent="0.25">
      <c r="A17" s="6" t="s">
        <v>455</v>
      </c>
      <c r="B17" s="7" t="s">
        <v>456</v>
      </c>
      <c r="C17" s="10"/>
      <c r="D17" s="85"/>
      <c r="E17" s="87"/>
      <c r="F17" s="87"/>
    </row>
    <row r="18" spans="1:6" ht="30" customHeight="1" x14ac:dyDescent="0.25">
      <c r="A18" s="6" t="s">
        <v>457</v>
      </c>
      <c r="B18" s="9" t="s">
        <v>458</v>
      </c>
      <c r="C18" s="88" t="s">
        <v>1745</v>
      </c>
      <c r="D18" s="82">
        <v>1</v>
      </c>
      <c r="E18" s="84">
        <v>30000</v>
      </c>
      <c r="F18" s="84">
        <f t="shared" ref="F18:F19" si="2">D18*E18</f>
        <v>30000</v>
      </c>
    </row>
    <row r="19" spans="1:6" ht="30" customHeight="1" x14ac:dyDescent="0.25">
      <c r="A19" s="6" t="s">
        <v>459</v>
      </c>
      <c r="B19" s="11" t="s">
        <v>460</v>
      </c>
      <c r="C19" s="31" t="s">
        <v>43</v>
      </c>
      <c r="D19" s="84">
        <f>F18</f>
        <v>30000</v>
      </c>
      <c r="E19" s="89"/>
      <c r="F19" s="84">
        <f t="shared" si="2"/>
        <v>0</v>
      </c>
    </row>
    <row r="20" spans="1:6" ht="30" customHeight="1" x14ac:dyDescent="0.25">
      <c r="A20" s="21" t="s">
        <v>461</v>
      </c>
      <c r="B20" s="7" t="s">
        <v>462</v>
      </c>
      <c r="C20" s="34"/>
      <c r="D20" s="85"/>
      <c r="E20" s="85"/>
      <c r="F20" s="85"/>
    </row>
    <row r="21" spans="1:6" ht="30" customHeight="1" x14ac:dyDescent="0.25">
      <c r="A21" s="6" t="s">
        <v>463</v>
      </c>
      <c r="B21" s="9" t="s">
        <v>462</v>
      </c>
      <c r="C21" s="31" t="s">
        <v>1745</v>
      </c>
      <c r="D21" s="82">
        <v>1</v>
      </c>
      <c r="E21" s="84">
        <v>30000</v>
      </c>
      <c r="F21" s="84">
        <f t="shared" ref="F21:F22" si="3">D21*E21</f>
        <v>30000</v>
      </c>
    </row>
    <row r="22" spans="1:6" ht="30" customHeight="1" x14ac:dyDescent="0.25">
      <c r="A22" s="6" t="s">
        <v>464</v>
      </c>
      <c r="B22" s="11" t="s">
        <v>465</v>
      </c>
      <c r="C22" s="31" t="s">
        <v>43</v>
      </c>
      <c r="D22" s="84">
        <f>F21</f>
        <v>30000</v>
      </c>
      <c r="E22" s="89"/>
      <c r="F22" s="84">
        <f t="shared" si="3"/>
        <v>0</v>
      </c>
    </row>
    <row r="23" spans="1:6" ht="30" customHeight="1" x14ac:dyDescent="0.25">
      <c r="A23" s="21" t="s">
        <v>466</v>
      </c>
      <c r="B23" s="7" t="s">
        <v>467</v>
      </c>
      <c r="C23" s="34"/>
      <c r="D23" s="85"/>
      <c r="E23" s="85"/>
      <c r="F23" s="87"/>
    </row>
    <row r="24" spans="1:6" ht="30" customHeight="1" x14ac:dyDescent="0.25">
      <c r="A24" s="6" t="s">
        <v>468</v>
      </c>
      <c r="B24" s="9" t="s">
        <v>469</v>
      </c>
      <c r="C24" s="8" t="s">
        <v>177</v>
      </c>
      <c r="D24" s="82">
        <v>2</v>
      </c>
      <c r="E24" s="114"/>
      <c r="F24" s="84">
        <f t="shared" ref="F24:F27" si="4">D24*E24</f>
        <v>0</v>
      </c>
    </row>
    <row r="25" spans="1:6" ht="30" customHeight="1" x14ac:dyDescent="0.25">
      <c r="A25" s="6" t="s">
        <v>470</v>
      </c>
      <c r="B25" s="9" t="s">
        <v>471</v>
      </c>
      <c r="C25" s="8" t="s">
        <v>177</v>
      </c>
      <c r="D25" s="82">
        <v>2</v>
      </c>
      <c r="E25" s="114"/>
      <c r="F25" s="84">
        <f t="shared" si="4"/>
        <v>0</v>
      </c>
    </row>
    <row r="26" spans="1:6" ht="30" customHeight="1" x14ac:dyDescent="0.25">
      <c r="A26" s="6" t="s">
        <v>472</v>
      </c>
      <c r="B26" s="9" t="s">
        <v>473</v>
      </c>
      <c r="C26" s="8" t="s">
        <v>177</v>
      </c>
      <c r="D26" s="82">
        <v>2</v>
      </c>
      <c r="E26" s="114"/>
      <c r="F26" s="84">
        <f t="shared" si="4"/>
        <v>0</v>
      </c>
    </row>
    <row r="27" spans="1:6" ht="30" customHeight="1" x14ac:dyDescent="0.25">
      <c r="A27" s="6" t="s">
        <v>474</v>
      </c>
      <c r="B27" s="9" t="s">
        <v>475</v>
      </c>
      <c r="C27" s="8" t="s">
        <v>177</v>
      </c>
      <c r="D27" s="82">
        <v>2</v>
      </c>
      <c r="E27" s="114"/>
      <c r="F27" s="84">
        <f t="shared" si="4"/>
        <v>0</v>
      </c>
    </row>
    <row r="28" spans="1:6" ht="30" customHeight="1" x14ac:dyDescent="0.25">
      <c r="A28" s="270" t="s">
        <v>203</v>
      </c>
      <c r="B28" s="270"/>
      <c r="C28" s="270"/>
      <c r="D28" s="270"/>
      <c r="E28" s="270"/>
      <c r="F28" s="84">
        <f>SUM(F7:F27)</f>
        <v>60000</v>
      </c>
    </row>
    <row r="29" spans="1:6" x14ac:dyDescent="0.25">
      <c r="A29" s="271" t="s">
        <v>432</v>
      </c>
      <c r="B29" s="271"/>
      <c r="C29" s="48" t="s">
        <v>5</v>
      </c>
      <c r="D29" s="48" t="s">
        <v>6</v>
      </c>
      <c r="E29" s="48" t="s">
        <v>7</v>
      </c>
      <c r="F29" s="48" t="s">
        <v>8</v>
      </c>
    </row>
    <row r="30" spans="1:6" ht="30" customHeight="1" x14ac:dyDescent="0.25">
      <c r="A30" s="272" t="s">
        <v>204</v>
      </c>
      <c r="B30" s="273"/>
      <c r="C30" s="273"/>
      <c r="D30" s="273"/>
      <c r="E30" s="274"/>
      <c r="F30" s="84">
        <f>F28</f>
        <v>60000</v>
      </c>
    </row>
    <row r="31" spans="1:6" ht="30" customHeight="1" x14ac:dyDescent="0.25">
      <c r="A31" s="21" t="s">
        <v>476</v>
      </c>
      <c r="B31" s="7" t="s">
        <v>477</v>
      </c>
      <c r="C31" s="10"/>
      <c r="D31" s="85"/>
      <c r="E31" s="85"/>
      <c r="F31" s="85"/>
    </row>
    <row r="32" spans="1:6" ht="30" customHeight="1" x14ac:dyDescent="0.25">
      <c r="A32" s="6" t="s">
        <v>478</v>
      </c>
      <c r="B32" s="7" t="s">
        <v>479</v>
      </c>
      <c r="C32" s="10"/>
      <c r="D32" s="85"/>
      <c r="E32" s="85"/>
      <c r="F32" s="85"/>
    </row>
    <row r="33" spans="1:6" ht="30" customHeight="1" x14ac:dyDescent="0.25">
      <c r="A33" s="6" t="s">
        <v>480</v>
      </c>
      <c r="B33" s="9" t="s">
        <v>481</v>
      </c>
      <c r="C33" s="8" t="s">
        <v>177</v>
      </c>
      <c r="D33" s="82">
        <v>2</v>
      </c>
      <c r="E33" s="83"/>
      <c r="F33" s="84">
        <f t="shared" ref="F33:F37" si="5">D33*E33</f>
        <v>0</v>
      </c>
    </row>
    <row r="34" spans="1:6" ht="30" customHeight="1" x14ac:dyDescent="0.25">
      <c r="A34" s="6" t="s">
        <v>482</v>
      </c>
      <c r="B34" s="9" t="s">
        <v>483</v>
      </c>
      <c r="C34" s="8" t="s">
        <v>177</v>
      </c>
      <c r="D34" s="82">
        <v>2</v>
      </c>
      <c r="E34" s="83"/>
      <c r="F34" s="84">
        <f t="shared" si="5"/>
        <v>0</v>
      </c>
    </row>
    <row r="35" spans="1:6" ht="30" customHeight="1" x14ac:dyDescent="0.25">
      <c r="A35" s="6" t="s">
        <v>484</v>
      </c>
      <c r="B35" s="9" t="s">
        <v>450</v>
      </c>
      <c r="C35" s="8" t="s">
        <v>177</v>
      </c>
      <c r="D35" s="82">
        <v>2</v>
      </c>
      <c r="E35" s="83"/>
      <c r="F35" s="84">
        <f t="shared" si="5"/>
        <v>0</v>
      </c>
    </row>
    <row r="36" spans="1:6" s="5" customFormat="1" ht="30" customHeight="1" x14ac:dyDescent="0.25">
      <c r="A36" s="6" t="s">
        <v>485</v>
      </c>
      <c r="B36" s="9" t="s">
        <v>486</v>
      </c>
      <c r="C36" s="8" t="s">
        <v>177</v>
      </c>
      <c r="D36" s="94">
        <v>2</v>
      </c>
      <c r="E36" s="109"/>
      <c r="F36" s="110">
        <f t="shared" si="5"/>
        <v>0</v>
      </c>
    </row>
    <row r="37" spans="1:6" ht="30" customHeight="1" x14ac:dyDescent="0.25">
      <c r="A37" s="6" t="s">
        <v>487</v>
      </c>
      <c r="B37" s="9" t="s">
        <v>473</v>
      </c>
      <c r="C37" s="8" t="s">
        <v>177</v>
      </c>
      <c r="D37" s="82">
        <v>2</v>
      </c>
      <c r="E37" s="83"/>
      <c r="F37" s="84">
        <f t="shared" si="5"/>
        <v>0</v>
      </c>
    </row>
    <row r="38" spans="1:6" s="90" customFormat="1" ht="30" customHeight="1" x14ac:dyDescent="0.25">
      <c r="A38" s="6" t="s">
        <v>488</v>
      </c>
      <c r="B38" s="7" t="s">
        <v>489</v>
      </c>
      <c r="C38" s="38"/>
      <c r="D38" s="98"/>
      <c r="E38" s="100"/>
      <c r="F38" s="100"/>
    </row>
    <row r="39" spans="1:6" ht="30" customHeight="1" x14ac:dyDescent="0.25">
      <c r="A39" s="6" t="s">
        <v>490</v>
      </c>
      <c r="B39" s="9" t="s">
        <v>491</v>
      </c>
      <c r="C39" s="8" t="s">
        <v>177</v>
      </c>
      <c r="D39" s="82">
        <v>2</v>
      </c>
      <c r="E39" s="83"/>
      <c r="F39" s="84">
        <f t="shared" ref="F39:F41" si="6">D39*E39</f>
        <v>0</v>
      </c>
    </row>
    <row r="40" spans="1:6" ht="30" customHeight="1" x14ac:dyDescent="0.25">
      <c r="A40" s="6" t="s">
        <v>492</v>
      </c>
      <c r="B40" s="9" t="s">
        <v>493</v>
      </c>
      <c r="C40" s="8" t="s">
        <v>177</v>
      </c>
      <c r="D40" s="82">
        <v>2</v>
      </c>
      <c r="E40" s="83"/>
      <c r="F40" s="84">
        <f t="shared" si="6"/>
        <v>0</v>
      </c>
    </row>
    <row r="41" spans="1:6" ht="30" customHeight="1" x14ac:dyDescent="0.25">
      <c r="A41" s="6" t="s">
        <v>494</v>
      </c>
      <c r="B41" s="9" t="s">
        <v>454</v>
      </c>
      <c r="C41" s="8" t="s">
        <v>142</v>
      </c>
      <c r="D41" s="82">
        <v>2</v>
      </c>
      <c r="E41" s="83"/>
      <c r="F41" s="84">
        <f t="shared" si="6"/>
        <v>0</v>
      </c>
    </row>
    <row r="42" spans="1:6" ht="30" customHeight="1" x14ac:dyDescent="0.25">
      <c r="A42" s="21" t="s">
        <v>495</v>
      </c>
      <c r="B42" s="7" t="s">
        <v>496</v>
      </c>
      <c r="C42" s="10"/>
      <c r="D42" s="97"/>
      <c r="E42" s="87"/>
      <c r="F42" s="87"/>
    </row>
    <row r="43" spans="1:6" ht="30" customHeight="1" x14ac:dyDescent="0.25">
      <c r="A43" s="6" t="s">
        <v>497</v>
      </c>
      <c r="B43" s="9" t="s">
        <v>498</v>
      </c>
      <c r="C43" s="8" t="s">
        <v>205</v>
      </c>
      <c r="D43" s="181">
        <v>1</v>
      </c>
      <c r="E43" s="83"/>
      <c r="F43" s="84">
        <f t="shared" ref="F43:F45" si="7">D43*E43</f>
        <v>0</v>
      </c>
    </row>
    <row r="44" spans="1:6" ht="30" customHeight="1" x14ac:dyDescent="0.25">
      <c r="A44" s="6" t="s">
        <v>499</v>
      </c>
      <c r="B44" s="9" t="s">
        <v>500</v>
      </c>
      <c r="C44" s="8" t="s">
        <v>205</v>
      </c>
      <c r="D44" s="181">
        <v>1</v>
      </c>
      <c r="E44" s="83"/>
      <c r="F44" s="84">
        <f t="shared" si="7"/>
        <v>0</v>
      </c>
    </row>
    <row r="45" spans="1:6" ht="30" customHeight="1" x14ac:dyDescent="0.25">
      <c r="A45" s="6" t="s">
        <v>501</v>
      </c>
      <c r="B45" s="9" t="s">
        <v>502</v>
      </c>
      <c r="C45" s="8" t="s">
        <v>503</v>
      </c>
      <c r="D45" s="82">
        <v>20</v>
      </c>
      <c r="E45" s="83"/>
      <c r="F45" s="84">
        <f t="shared" si="7"/>
        <v>0</v>
      </c>
    </row>
    <row r="46" spans="1:6" ht="30" customHeight="1" x14ac:dyDescent="0.25">
      <c r="A46" s="21" t="s">
        <v>504</v>
      </c>
      <c r="B46" s="7" t="s">
        <v>505</v>
      </c>
      <c r="C46" s="10"/>
      <c r="D46" s="97"/>
      <c r="E46" s="87"/>
      <c r="F46" s="87"/>
    </row>
    <row r="47" spans="1:6" ht="30" customHeight="1" x14ac:dyDescent="0.25">
      <c r="A47" s="6" t="s">
        <v>506</v>
      </c>
      <c r="B47" s="9" t="s">
        <v>507</v>
      </c>
      <c r="C47" s="8" t="s">
        <v>425</v>
      </c>
      <c r="D47" s="82">
        <v>500</v>
      </c>
      <c r="E47" s="83"/>
      <c r="F47" s="84">
        <f t="shared" ref="F47:F48" si="8">D47*E47</f>
        <v>0</v>
      </c>
    </row>
    <row r="48" spans="1:6" ht="30" customHeight="1" x14ac:dyDescent="0.25">
      <c r="A48" s="6" t="s">
        <v>508</v>
      </c>
      <c r="B48" s="9" t="s">
        <v>509</v>
      </c>
      <c r="C48" s="8" t="s">
        <v>425</v>
      </c>
      <c r="D48" s="82">
        <v>500</v>
      </c>
      <c r="E48" s="83"/>
      <c r="F48" s="84">
        <f t="shared" si="8"/>
        <v>0</v>
      </c>
    </row>
    <row r="49" spans="1:6" ht="30" customHeight="1" x14ac:dyDescent="0.25">
      <c r="A49" s="270" t="s">
        <v>50</v>
      </c>
      <c r="B49" s="270"/>
      <c r="C49" s="270"/>
      <c r="D49" s="270"/>
      <c r="E49" s="270"/>
      <c r="F49" s="84">
        <f>SUM(F30:F48)</f>
        <v>60000</v>
      </c>
    </row>
    <row r="50" spans="1:6" ht="30" customHeight="1" x14ac:dyDescent="0.25"/>
    <row r="51" spans="1:6" ht="30" customHeight="1" x14ac:dyDescent="0.25"/>
    <row r="52" spans="1:6" ht="30" customHeight="1" x14ac:dyDescent="0.25"/>
    <row r="53" spans="1:6" ht="30" customHeight="1" x14ac:dyDescent="0.25"/>
    <row r="54" spans="1:6" ht="30" customHeight="1" x14ac:dyDescent="0.25"/>
  </sheetData>
  <sheetProtection algorithmName="SHA-512" hashValue="02xPVicAiEhojGMtT50auO1SxnmUxJZoStmQR4vJS08C8YOqTdPf5iBR5AqWivQM7Av2X3YBdebf3VSNbO/GmQ==" saltValue="m/uFfjD9Ap78MdfWNP76XA==" spinCount="100000" sheet="1" objects="1" scenarios="1"/>
  <mergeCells count="6">
    <mergeCell ref="A49:E49"/>
    <mergeCell ref="B2:F2"/>
    <mergeCell ref="A4:F4"/>
    <mergeCell ref="A28:E28"/>
    <mergeCell ref="A29:B29"/>
    <mergeCell ref="A30:E30"/>
  </mergeCells>
  <conditionalFormatting sqref="A5">
    <cfRule type="duplicateValues" dxfId="35" priority="1"/>
  </conditionalFormatting>
  <pageMargins left="0.70866141732283472" right="0.70866141732283472" top="0.74803149606299213" bottom="0.74803149606299213" header="0.31496062992125984" footer="0.31496062992125984"/>
  <pageSetup paperSize="9" scale="68" orientation="portrait" blackAndWhite="1" r:id="rId1"/>
  <rowBreaks count="1" manualBreakCount="1">
    <brk id="2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sheetPr>
  <dimension ref="A1:F37"/>
  <sheetViews>
    <sheetView showGridLines="0" topLeftCell="A30" zoomScale="80" zoomScaleNormal="80" workbookViewId="0">
      <selection activeCell="E32" sqref="E32:E36"/>
    </sheetView>
  </sheetViews>
  <sheetFormatPr defaultColWidth="8.7109375" defaultRowHeight="12" x14ac:dyDescent="0.25"/>
  <cols>
    <col min="1" max="1" width="13.28515625" style="79" customWidth="1"/>
    <col min="2" max="2" width="60.42578125" style="79" customWidth="1"/>
    <col min="3" max="3" width="11.5703125" style="79" customWidth="1"/>
    <col min="4" max="4" width="13.5703125" style="79" customWidth="1"/>
    <col min="5" max="5" width="15" style="79" customWidth="1"/>
    <col min="6" max="6" width="16.8554687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75" t="s">
        <v>510</v>
      </c>
      <c r="B4" s="276"/>
      <c r="C4" s="276"/>
      <c r="D4" s="276"/>
      <c r="E4" s="276"/>
      <c r="F4" s="277"/>
    </row>
    <row r="5" spans="1:6" x14ac:dyDescent="0.25">
      <c r="A5" s="92" t="s">
        <v>3</v>
      </c>
      <c r="B5" s="48" t="s">
        <v>4</v>
      </c>
      <c r="C5" s="93" t="s">
        <v>5</v>
      </c>
      <c r="D5" s="93" t="s">
        <v>6</v>
      </c>
      <c r="E5" s="93" t="s">
        <v>7</v>
      </c>
      <c r="F5" s="93" t="s">
        <v>8</v>
      </c>
    </row>
    <row r="6" spans="1:6" ht="30" customHeight="1" x14ac:dyDescent="0.25">
      <c r="A6" s="21" t="s">
        <v>511</v>
      </c>
      <c r="B6" s="7" t="s">
        <v>434</v>
      </c>
      <c r="C6" s="10"/>
      <c r="D6" s="85"/>
      <c r="E6" s="85"/>
      <c r="F6" s="85"/>
    </row>
    <row r="7" spans="1:6" ht="30" customHeight="1" x14ac:dyDescent="0.25">
      <c r="A7" s="6" t="s">
        <v>512</v>
      </c>
      <c r="B7" s="9" t="s">
        <v>436</v>
      </c>
      <c r="C7" s="8" t="s">
        <v>177</v>
      </c>
      <c r="D7" s="82">
        <f>0.2*25</f>
        <v>5</v>
      </c>
      <c r="E7" s="83"/>
      <c r="F7" s="84">
        <f>D7*E7</f>
        <v>0</v>
      </c>
    </row>
    <row r="8" spans="1:6" ht="30" customHeight="1" x14ac:dyDescent="0.25">
      <c r="A8" s="6" t="s">
        <v>513</v>
      </c>
      <c r="B8" s="9" t="s">
        <v>438</v>
      </c>
      <c r="C8" s="8" t="s">
        <v>177</v>
      </c>
      <c r="D8" s="82">
        <f>0.2*10</f>
        <v>2</v>
      </c>
      <c r="E8" s="83"/>
      <c r="F8" s="84">
        <f t="shared" ref="F8:F9" si="0">D8*E8</f>
        <v>0</v>
      </c>
    </row>
    <row r="9" spans="1:6" ht="30" customHeight="1" x14ac:dyDescent="0.25">
      <c r="A9" s="21" t="s">
        <v>514</v>
      </c>
      <c r="B9" s="7" t="s">
        <v>515</v>
      </c>
      <c r="C9" s="8" t="s">
        <v>177</v>
      </c>
      <c r="D9" s="82">
        <f>0.2*10</f>
        <v>2</v>
      </c>
      <c r="E9" s="83"/>
      <c r="F9" s="84">
        <f t="shared" si="0"/>
        <v>0</v>
      </c>
    </row>
    <row r="10" spans="1:6" ht="30" customHeight="1" x14ac:dyDescent="0.25">
      <c r="A10" s="21" t="s">
        <v>516</v>
      </c>
      <c r="B10" s="7" t="s">
        <v>517</v>
      </c>
      <c r="C10" s="10"/>
      <c r="D10" s="97"/>
      <c r="E10" s="87"/>
      <c r="F10" s="87"/>
    </row>
    <row r="11" spans="1:6" ht="30" customHeight="1" x14ac:dyDescent="0.25">
      <c r="A11" s="6" t="s">
        <v>518</v>
      </c>
      <c r="B11" s="7" t="s">
        <v>519</v>
      </c>
      <c r="C11" s="10"/>
      <c r="D11" s="97"/>
      <c r="E11" s="87"/>
      <c r="F11" s="87"/>
    </row>
    <row r="12" spans="1:6" ht="30" customHeight="1" x14ac:dyDescent="0.25">
      <c r="A12" s="6" t="s">
        <v>520</v>
      </c>
      <c r="B12" s="9" t="s">
        <v>521</v>
      </c>
      <c r="C12" s="8" t="s">
        <v>177</v>
      </c>
      <c r="D12" s="82">
        <v>2</v>
      </c>
      <c r="E12" s="83"/>
      <c r="F12" s="84">
        <f t="shared" ref="F12:F19" si="1">D12*E12</f>
        <v>0</v>
      </c>
    </row>
    <row r="13" spans="1:6" ht="30" customHeight="1" x14ac:dyDescent="0.25">
      <c r="A13" s="6" t="s">
        <v>522</v>
      </c>
      <c r="B13" s="9" t="s">
        <v>523</v>
      </c>
      <c r="C13" s="8" t="s">
        <v>177</v>
      </c>
      <c r="D13" s="82">
        <v>2</v>
      </c>
      <c r="E13" s="83"/>
      <c r="F13" s="84">
        <f t="shared" si="1"/>
        <v>0</v>
      </c>
    </row>
    <row r="14" spans="1:6" ht="30" customHeight="1" x14ac:dyDescent="0.25">
      <c r="A14" s="6" t="s">
        <v>524</v>
      </c>
      <c r="B14" s="7" t="s">
        <v>525</v>
      </c>
      <c r="C14" s="10"/>
      <c r="D14" s="97"/>
      <c r="E14" s="87"/>
      <c r="F14" s="87"/>
    </row>
    <row r="15" spans="1:6" ht="30" customHeight="1" x14ac:dyDescent="0.25">
      <c r="A15" s="6" t="s">
        <v>526</v>
      </c>
      <c r="B15" s="9" t="s">
        <v>521</v>
      </c>
      <c r="C15" s="8" t="s">
        <v>177</v>
      </c>
      <c r="D15" s="82">
        <v>2</v>
      </c>
      <c r="E15" s="83"/>
      <c r="F15" s="84">
        <f t="shared" si="1"/>
        <v>0</v>
      </c>
    </row>
    <row r="16" spans="1:6" ht="30" customHeight="1" x14ac:dyDescent="0.25">
      <c r="A16" s="6" t="s">
        <v>527</v>
      </c>
      <c r="B16" s="9" t="s">
        <v>523</v>
      </c>
      <c r="C16" s="8" t="s">
        <v>177</v>
      </c>
      <c r="D16" s="82">
        <v>2</v>
      </c>
      <c r="E16" s="83"/>
      <c r="F16" s="84">
        <f t="shared" si="1"/>
        <v>0</v>
      </c>
    </row>
    <row r="17" spans="1:6" ht="30" customHeight="1" x14ac:dyDescent="0.25">
      <c r="A17" s="6" t="s">
        <v>528</v>
      </c>
      <c r="B17" s="7" t="s">
        <v>529</v>
      </c>
      <c r="C17" s="10"/>
      <c r="D17" s="97"/>
      <c r="E17" s="87"/>
      <c r="F17" s="87"/>
    </row>
    <row r="18" spans="1:6" ht="30" customHeight="1" x14ac:dyDescent="0.25">
      <c r="A18" s="6" t="s">
        <v>530</v>
      </c>
      <c r="B18" s="9" t="s">
        <v>521</v>
      </c>
      <c r="C18" s="8" t="s">
        <v>177</v>
      </c>
      <c r="D18" s="82">
        <v>2</v>
      </c>
      <c r="E18" s="83"/>
      <c r="F18" s="84">
        <f t="shared" si="1"/>
        <v>0</v>
      </c>
    </row>
    <row r="19" spans="1:6" ht="30" customHeight="1" x14ac:dyDescent="0.25">
      <c r="A19" s="6" t="s">
        <v>531</v>
      </c>
      <c r="B19" s="9" t="s">
        <v>523</v>
      </c>
      <c r="C19" s="8" t="s">
        <v>177</v>
      </c>
      <c r="D19" s="82">
        <v>2</v>
      </c>
      <c r="E19" s="83"/>
      <c r="F19" s="84">
        <f t="shared" si="1"/>
        <v>0</v>
      </c>
    </row>
    <row r="20" spans="1:6" ht="30" customHeight="1" x14ac:dyDescent="0.25">
      <c r="A20" s="21" t="s">
        <v>532</v>
      </c>
      <c r="B20" s="7" t="s">
        <v>533</v>
      </c>
      <c r="C20" s="10"/>
      <c r="D20" s="97"/>
      <c r="E20" s="87"/>
      <c r="F20" s="87"/>
    </row>
    <row r="21" spans="1:6" ht="30" customHeight="1" x14ac:dyDescent="0.25">
      <c r="A21" s="6" t="s">
        <v>534</v>
      </c>
      <c r="B21" s="16" t="s">
        <v>535</v>
      </c>
      <c r="C21" s="10"/>
      <c r="D21" s="97"/>
      <c r="E21" s="87"/>
      <c r="F21" s="87"/>
    </row>
    <row r="22" spans="1:6" ht="30" customHeight="1" x14ac:dyDescent="0.25">
      <c r="A22" s="6" t="s">
        <v>536</v>
      </c>
      <c r="B22" s="11" t="s">
        <v>537</v>
      </c>
      <c r="C22" s="8" t="s">
        <v>259</v>
      </c>
      <c r="D22" s="82">
        <v>30</v>
      </c>
      <c r="E22" s="83"/>
      <c r="F22" s="84">
        <f t="shared" ref="F22:F30" si="2">D22*E22</f>
        <v>0</v>
      </c>
    </row>
    <row r="23" spans="1:6" ht="30" customHeight="1" x14ac:dyDescent="0.25">
      <c r="A23" s="6" t="s">
        <v>538</v>
      </c>
      <c r="B23" s="11" t="s">
        <v>539</v>
      </c>
      <c r="C23" s="8" t="s">
        <v>259</v>
      </c>
      <c r="D23" s="82">
        <v>30</v>
      </c>
      <c r="E23" s="83"/>
      <c r="F23" s="84">
        <f t="shared" si="2"/>
        <v>0</v>
      </c>
    </row>
    <row r="24" spans="1:6" ht="30" customHeight="1" x14ac:dyDescent="0.25">
      <c r="A24" s="6" t="s">
        <v>540</v>
      </c>
      <c r="B24" s="11" t="s">
        <v>541</v>
      </c>
      <c r="C24" s="8" t="s">
        <v>259</v>
      </c>
      <c r="D24" s="82">
        <v>30</v>
      </c>
      <c r="E24" s="83"/>
      <c r="F24" s="84">
        <f t="shared" si="2"/>
        <v>0</v>
      </c>
    </row>
    <row r="25" spans="1:6" ht="30" customHeight="1" x14ac:dyDescent="0.25">
      <c r="A25" s="6" t="s">
        <v>542</v>
      </c>
      <c r="B25" s="11" t="s">
        <v>543</v>
      </c>
      <c r="C25" s="8" t="s">
        <v>259</v>
      </c>
      <c r="D25" s="82">
        <v>30</v>
      </c>
      <c r="E25" s="83"/>
      <c r="F25" s="84">
        <f t="shared" si="2"/>
        <v>0</v>
      </c>
    </row>
    <row r="26" spans="1:6" ht="45" customHeight="1" x14ac:dyDescent="0.25">
      <c r="A26" s="6" t="s">
        <v>544</v>
      </c>
      <c r="B26" s="16" t="s">
        <v>545</v>
      </c>
      <c r="C26" s="10"/>
      <c r="D26" s="97"/>
      <c r="E26" s="87"/>
      <c r="F26" s="87"/>
    </row>
    <row r="27" spans="1:6" ht="30" customHeight="1" x14ac:dyDescent="0.25">
      <c r="A27" s="6" t="s">
        <v>546</v>
      </c>
      <c r="B27" s="11" t="s">
        <v>547</v>
      </c>
      <c r="C27" s="8" t="s">
        <v>259</v>
      </c>
      <c r="D27" s="82">
        <v>30</v>
      </c>
      <c r="E27" s="83"/>
      <c r="F27" s="84">
        <f t="shared" si="2"/>
        <v>0</v>
      </c>
    </row>
    <row r="28" spans="1:6" ht="30" customHeight="1" x14ac:dyDescent="0.25">
      <c r="A28" s="6" t="s">
        <v>548</v>
      </c>
      <c r="B28" s="11" t="s">
        <v>549</v>
      </c>
      <c r="C28" s="8" t="s">
        <v>259</v>
      </c>
      <c r="D28" s="82">
        <v>30</v>
      </c>
      <c r="E28" s="83"/>
      <c r="F28" s="84">
        <f t="shared" si="2"/>
        <v>0</v>
      </c>
    </row>
    <row r="29" spans="1:6" ht="30" customHeight="1" x14ac:dyDescent="0.25">
      <c r="A29" s="21" t="s">
        <v>550</v>
      </c>
      <c r="B29" s="7" t="s">
        <v>551</v>
      </c>
      <c r="C29" s="8" t="s">
        <v>142</v>
      </c>
      <c r="D29" s="82">
        <v>50</v>
      </c>
      <c r="E29" s="83"/>
      <c r="F29" s="84">
        <f t="shared" si="2"/>
        <v>0</v>
      </c>
    </row>
    <row r="30" spans="1:6" ht="30" customHeight="1" x14ac:dyDescent="0.25">
      <c r="A30" s="21" t="s">
        <v>552</v>
      </c>
      <c r="B30" s="7" t="s">
        <v>553</v>
      </c>
      <c r="C30" s="8" t="s">
        <v>142</v>
      </c>
      <c r="D30" s="82">
        <v>50</v>
      </c>
      <c r="E30" s="83"/>
      <c r="F30" s="84">
        <f t="shared" si="2"/>
        <v>0</v>
      </c>
    </row>
    <row r="31" spans="1:6" ht="30" customHeight="1" x14ac:dyDescent="0.25">
      <c r="A31" s="21" t="s">
        <v>554</v>
      </c>
      <c r="B31" s="7" t="s">
        <v>555</v>
      </c>
      <c r="C31" s="10"/>
      <c r="D31" s="97"/>
      <c r="E31" s="87"/>
      <c r="F31" s="87"/>
    </row>
    <row r="32" spans="1:6" ht="30" customHeight="1" x14ac:dyDescent="0.25">
      <c r="A32" s="6" t="s">
        <v>556</v>
      </c>
      <c r="B32" s="9" t="s">
        <v>557</v>
      </c>
      <c r="C32" s="8" t="s">
        <v>32</v>
      </c>
      <c r="D32" s="82">
        <v>5</v>
      </c>
      <c r="E32" s="83"/>
      <c r="F32" s="84">
        <f t="shared" ref="F32:F36" si="3">D32*E32</f>
        <v>0</v>
      </c>
    </row>
    <row r="33" spans="1:6" ht="30" customHeight="1" x14ac:dyDescent="0.25">
      <c r="A33" s="6" t="s">
        <v>558</v>
      </c>
      <c r="B33" s="9" t="s">
        <v>559</v>
      </c>
      <c r="C33" s="8" t="s">
        <v>32</v>
      </c>
      <c r="D33" s="82">
        <v>5</v>
      </c>
      <c r="E33" s="83"/>
      <c r="F33" s="84">
        <f t="shared" si="3"/>
        <v>0</v>
      </c>
    </row>
    <row r="34" spans="1:6" ht="30" customHeight="1" x14ac:dyDescent="0.25">
      <c r="A34" s="21" t="s">
        <v>560</v>
      </c>
      <c r="B34" s="7" t="s">
        <v>561</v>
      </c>
      <c r="C34" s="8" t="s">
        <v>177</v>
      </c>
      <c r="D34" s="82">
        <v>10</v>
      </c>
      <c r="E34" s="83"/>
      <c r="F34" s="84">
        <f t="shared" si="3"/>
        <v>0</v>
      </c>
    </row>
    <row r="35" spans="1:6" ht="30" customHeight="1" x14ac:dyDescent="0.25">
      <c r="A35" s="21" t="s">
        <v>562</v>
      </c>
      <c r="B35" s="7" t="s">
        <v>563</v>
      </c>
      <c r="C35" s="8" t="s">
        <v>259</v>
      </c>
      <c r="D35" s="82">
        <v>50</v>
      </c>
      <c r="E35" s="83"/>
      <c r="F35" s="84">
        <f t="shared" si="3"/>
        <v>0</v>
      </c>
    </row>
    <row r="36" spans="1:6" ht="30" customHeight="1" x14ac:dyDescent="0.25">
      <c r="A36" s="21" t="s">
        <v>564</v>
      </c>
      <c r="B36" s="7" t="s">
        <v>565</v>
      </c>
      <c r="C36" s="8" t="s">
        <v>425</v>
      </c>
      <c r="D36" s="82">
        <v>200</v>
      </c>
      <c r="E36" s="83"/>
      <c r="F36" s="84">
        <f t="shared" si="3"/>
        <v>0</v>
      </c>
    </row>
    <row r="37" spans="1:6" ht="30" customHeight="1" x14ac:dyDescent="0.25">
      <c r="A37" s="270" t="s">
        <v>50</v>
      </c>
      <c r="B37" s="270"/>
      <c r="C37" s="270"/>
      <c r="D37" s="270"/>
      <c r="E37" s="270"/>
      <c r="F37" s="84">
        <f>SUM(F7:F36)</f>
        <v>0</v>
      </c>
    </row>
  </sheetData>
  <sheetProtection algorithmName="SHA-512" hashValue="55vSfLDIFZDK4fdeXez9pf2bceWhoePP6lwwaGc8SWCCZeAlibHVnSJwZsZlYmCPqew6tHh4zHXuEAqhmJ3bfA==" saltValue="BOrv8GreBRnFuPDVIFecag==" spinCount="100000" sheet="1" objects="1" scenarios="1"/>
  <mergeCells count="3">
    <mergeCell ref="B2:F2"/>
    <mergeCell ref="A4:F4"/>
    <mergeCell ref="A37:E37"/>
  </mergeCells>
  <conditionalFormatting sqref="A5">
    <cfRule type="duplicateValues" dxfId="34" priority="1"/>
  </conditionalFormatting>
  <pageMargins left="0.70866141732283472" right="0.70866141732283472" top="0.74803149606299213" bottom="0.74803149606299213" header="0.31496062992125984" footer="0.31496062992125984"/>
  <pageSetup paperSize="9" scale="66" orientation="portrait" blackAndWhite="1"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F10"/>
  <sheetViews>
    <sheetView showGridLines="0" zoomScale="80" zoomScaleNormal="80" workbookViewId="0">
      <selection activeCell="E8" sqref="E8:E9"/>
    </sheetView>
  </sheetViews>
  <sheetFormatPr defaultColWidth="8.7109375" defaultRowHeight="12" x14ac:dyDescent="0.25"/>
  <cols>
    <col min="1" max="1" width="14.140625" style="79" customWidth="1"/>
    <col min="2" max="2" width="55.42578125" style="79" customWidth="1"/>
    <col min="3" max="3" width="12.28515625" style="79" customWidth="1"/>
    <col min="4" max="4" width="12.5703125" style="79" customWidth="1"/>
    <col min="5" max="5" width="15.42578125" style="79" customWidth="1"/>
    <col min="6" max="6" width="18"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566</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567</v>
      </c>
      <c r="B6" s="7" t="s">
        <v>568</v>
      </c>
      <c r="C6" s="10"/>
      <c r="D6" s="85"/>
      <c r="E6" s="85"/>
      <c r="F6" s="85"/>
    </row>
    <row r="7" spans="1:6" ht="30" customHeight="1" x14ac:dyDescent="0.25">
      <c r="A7" s="6" t="s">
        <v>569</v>
      </c>
      <c r="B7" s="11" t="s">
        <v>570</v>
      </c>
      <c r="C7" s="12" t="s">
        <v>1745</v>
      </c>
      <c r="D7" s="82">
        <v>1</v>
      </c>
      <c r="E7" s="84">
        <v>120000</v>
      </c>
      <c r="F7" s="84">
        <f>D7*E7</f>
        <v>120000</v>
      </c>
    </row>
    <row r="8" spans="1:6" ht="30" customHeight="1" x14ac:dyDescent="0.25">
      <c r="A8" s="6" t="s">
        <v>571</v>
      </c>
      <c r="B8" s="11" t="s">
        <v>572</v>
      </c>
      <c r="C8" s="8" t="s">
        <v>43</v>
      </c>
      <c r="D8" s="84">
        <f>F7</f>
        <v>120000</v>
      </c>
      <c r="E8" s="89"/>
      <c r="F8" s="84">
        <f>D8*E8</f>
        <v>0</v>
      </c>
    </row>
    <row r="9" spans="1:6" ht="30" customHeight="1" x14ac:dyDescent="0.25">
      <c r="A9" s="21" t="s">
        <v>573</v>
      </c>
      <c r="B9" s="16" t="s">
        <v>574</v>
      </c>
      <c r="C9" s="8" t="s">
        <v>425</v>
      </c>
      <c r="D9" s="82">
        <v>500</v>
      </c>
      <c r="E9" s="83"/>
      <c r="F9" s="84">
        <f t="shared" ref="F9" si="0">D9*E9</f>
        <v>0</v>
      </c>
    </row>
    <row r="10" spans="1:6" ht="30" customHeight="1" x14ac:dyDescent="0.25">
      <c r="A10" s="270" t="s">
        <v>50</v>
      </c>
      <c r="B10" s="270"/>
      <c r="C10" s="270"/>
      <c r="D10" s="270"/>
      <c r="E10" s="270"/>
      <c r="F10" s="84">
        <f>SUM(F7:F9)</f>
        <v>120000</v>
      </c>
    </row>
  </sheetData>
  <sheetProtection algorithmName="SHA-512" hashValue="KmY843RLzg4Cr3CfZgmohLxfDJGokUcJ/7WyGUuq8D3F4NMXDfXrrZSjeV8R0g61m6/QUGXYy8/6UHFh0fMqxA==" saltValue="1O30PzBEEnYTbU+iuENnMQ==" spinCount="100000" sheet="1" objects="1" scenarios="1"/>
  <mergeCells count="3">
    <mergeCell ref="B2:F2"/>
    <mergeCell ref="A4:F4"/>
    <mergeCell ref="A10:E10"/>
  </mergeCells>
  <conditionalFormatting sqref="A5">
    <cfRule type="duplicateValues" dxfId="33" priority="1"/>
  </conditionalFormatting>
  <pageMargins left="0.70866141732283472" right="0.70866141732283472" top="0.74803149606299213" bottom="0.74803149606299213" header="0.31496062992125984" footer="0.31496062992125984"/>
  <pageSetup paperSize="9" scale="68" orientation="portrait" blackAndWhite="1"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A1:F37"/>
  <sheetViews>
    <sheetView showGridLines="0" topLeftCell="A29" zoomScale="80" zoomScaleNormal="80" workbookViewId="0">
      <selection activeCell="E36" sqref="E36"/>
    </sheetView>
  </sheetViews>
  <sheetFormatPr defaultColWidth="8.7109375" defaultRowHeight="12" x14ac:dyDescent="0.25"/>
  <cols>
    <col min="1" max="1" width="14.28515625" style="79" customWidth="1"/>
    <col min="2" max="2" width="49.7109375" style="79" customWidth="1"/>
    <col min="3" max="3" width="10" style="79" bestFit="1" customWidth="1"/>
    <col min="4" max="4" width="13" style="79" customWidth="1"/>
    <col min="5" max="5" width="14.85546875" style="79" customWidth="1"/>
    <col min="6" max="6" width="18.2851562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ht="15" customHeight="1" x14ac:dyDescent="0.25">
      <c r="A4" s="265" t="s">
        <v>575</v>
      </c>
      <c r="B4" s="269"/>
      <c r="C4" s="269"/>
      <c r="D4" s="269"/>
      <c r="E4" s="269"/>
      <c r="F4" s="264"/>
    </row>
    <row r="5" spans="1:6" x14ac:dyDescent="0.25">
      <c r="A5" s="92" t="s">
        <v>3</v>
      </c>
      <c r="B5" s="48" t="s">
        <v>4</v>
      </c>
      <c r="C5" s="93" t="s">
        <v>5</v>
      </c>
      <c r="D5" s="93" t="s">
        <v>6</v>
      </c>
      <c r="E5" s="93" t="s">
        <v>7</v>
      </c>
      <c r="F5" s="93" t="s">
        <v>8</v>
      </c>
    </row>
    <row r="6" spans="1:6" s="90" customFormat="1" ht="30" customHeight="1" x14ac:dyDescent="0.25">
      <c r="A6" s="21" t="s">
        <v>576</v>
      </c>
      <c r="B6" s="16" t="s">
        <v>577</v>
      </c>
      <c r="C6" s="75"/>
      <c r="D6" s="98"/>
      <c r="E6" s="98"/>
      <c r="F6" s="98"/>
    </row>
    <row r="7" spans="1:6" s="90" customFormat="1" ht="30" customHeight="1" x14ac:dyDescent="0.25">
      <c r="A7" s="6" t="s">
        <v>1813</v>
      </c>
      <c r="B7" s="16" t="s">
        <v>1771</v>
      </c>
      <c r="C7" s="75"/>
      <c r="D7" s="98"/>
      <c r="E7" s="98"/>
      <c r="F7" s="98"/>
    </row>
    <row r="8" spans="1:6" ht="30" customHeight="1" x14ac:dyDescent="0.25">
      <c r="A8" s="6" t="s">
        <v>578</v>
      </c>
      <c r="B8" s="9" t="s">
        <v>579</v>
      </c>
      <c r="C8" s="8" t="s">
        <v>580</v>
      </c>
      <c r="D8" s="82">
        <v>20</v>
      </c>
      <c r="E8" s="83"/>
      <c r="F8" s="84">
        <f>D8*E8</f>
        <v>0</v>
      </c>
    </row>
    <row r="9" spans="1:6" ht="30" customHeight="1" x14ac:dyDescent="0.25">
      <c r="A9" s="6" t="s">
        <v>581</v>
      </c>
      <c r="B9" s="9" t="s">
        <v>1840</v>
      </c>
      <c r="C9" s="8" t="s">
        <v>580</v>
      </c>
      <c r="D9" s="82">
        <v>20</v>
      </c>
      <c r="E9" s="83"/>
      <c r="F9" s="84">
        <f t="shared" ref="F9:F11" si="0">D9*E9</f>
        <v>0</v>
      </c>
    </row>
    <row r="10" spans="1:6" ht="30" customHeight="1" x14ac:dyDescent="0.25">
      <c r="A10" s="6" t="s">
        <v>582</v>
      </c>
      <c r="B10" s="9" t="s">
        <v>1841</v>
      </c>
      <c r="C10" s="8" t="s">
        <v>580</v>
      </c>
      <c r="D10" s="82">
        <v>2</v>
      </c>
      <c r="E10" s="83"/>
      <c r="F10" s="84">
        <f>D10*E10</f>
        <v>0</v>
      </c>
    </row>
    <row r="11" spans="1:6" ht="30" customHeight="1" x14ac:dyDescent="0.25">
      <c r="A11" s="6" t="s">
        <v>1816</v>
      </c>
      <c r="B11" s="9" t="s">
        <v>1842</v>
      </c>
      <c r="C11" s="8" t="s">
        <v>580</v>
      </c>
      <c r="D11" s="82">
        <v>1</v>
      </c>
      <c r="E11" s="83"/>
      <c r="F11" s="84">
        <f t="shared" si="0"/>
        <v>0</v>
      </c>
    </row>
    <row r="12" spans="1:6" s="90" customFormat="1" ht="30" customHeight="1" x14ac:dyDescent="0.25">
      <c r="A12" s="6" t="s">
        <v>1817</v>
      </c>
      <c r="B12" s="16" t="s">
        <v>1811</v>
      </c>
      <c r="C12" s="38"/>
      <c r="D12" s="38"/>
      <c r="E12" s="105"/>
      <c r="F12" s="100"/>
    </row>
    <row r="13" spans="1:6" ht="30" customHeight="1" x14ac:dyDescent="0.25">
      <c r="A13" s="6" t="s">
        <v>1818</v>
      </c>
      <c r="B13" s="9" t="s">
        <v>579</v>
      </c>
      <c r="C13" s="8" t="s">
        <v>580</v>
      </c>
      <c r="D13" s="82">
        <v>90</v>
      </c>
      <c r="E13" s="83"/>
      <c r="F13" s="84">
        <f>D13*E13</f>
        <v>0</v>
      </c>
    </row>
    <row r="14" spans="1:6" ht="30" customHeight="1" x14ac:dyDescent="0.25">
      <c r="A14" s="6" t="s">
        <v>1814</v>
      </c>
      <c r="B14" s="9" t="s">
        <v>1840</v>
      </c>
      <c r="C14" s="8" t="s">
        <v>580</v>
      </c>
      <c r="D14" s="82">
        <v>90</v>
      </c>
      <c r="E14" s="83"/>
      <c r="F14" s="84">
        <f t="shared" ref="F14" si="1">D14*E14</f>
        <v>0</v>
      </c>
    </row>
    <row r="15" spans="1:6" ht="30" customHeight="1" x14ac:dyDescent="0.25">
      <c r="A15" s="6" t="s">
        <v>1819</v>
      </c>
      <c r="B15" s="9" t="s">
        <v>1841</v>
      </c>
      <c r="C15" s="8" t="s">
        <v>580</v>
      </c>
      <c r="D15" s="82">
        <v>5</v>
      </c>
      <c r="E15" s="83"/>
      <c r="F15" s="84">
        <f>D15*E15</f>
        <v>0</v>
      </c>
    </row>
    <row r="16" spans="1:6" ht="30" customHeight="1" x14ac:dyDescent="0.25">
      <c r="A16" s="6" t="s">
        <v>1820</v>
      </c>
      <c r="B16" s="9" t="s">
        <v>1842</v>
      </c>
      <c r="C16" s="8" t="s">
        <v>580</v>
      </c>
      <c r="D16" s="82">
        <v>5</v>
      </c>
      <c r="E16" s="83"/>
      <c r="F16" s="84">
        <f t="shared" ref="F16" si="2">D16*E16</f>
        <v>0</v>
      </c>
    </row>
    <row r="17" spans="1:6" s="90" customFormat="1" ht="30" customHeight="1" x14ac:dyDescent="0.25">
      <c r="A17" s="6" t="s">
        <v>1824</v>
      </c>
      <c r="B17" s="16" t="s">
        <v>1790</v>
      </c>
      <c r="C17" s="38"/>
      <c r="D17" s="38"/>
      <c r="E17" s="105"/>
      <c r="F17" s="100"/>
    </row>
    <row r="18" spans="1:6" ht="30" customHeight="1" x14ac:dyDescent="0.25">
      <c r="A18" s="6" t="s">
        <v>1821</v>
      </c>
      <c r="B18" s="9" t="s">
        <v>579</v>
      </c>
      <c r="C18" s="8" t="s">
        <v>580</v>
      </c>
      <c r="D18" s="82">
        <v>40</v>
      </c>
      <c r="E18" s="83"/>
      <c r="F18" s="84">
        <f>D18*E18</f>
        <v>0</v>
      </c>
    </row>
    <row r="19" spans="1:6" ht="30" customHeight="1" x14ac:dyDescent="0.25">
      <c r="A19" s="6" t="s">
        <v>1822</v>
      </c>
      <c r="B19" s="9" t="s">
        <v>1840</v>
      </c>
      <c r="C19" s="8" t="s">
        <v>580</v>
      </c>
      <c r="D19" s="82">
        <v>40</v>
      </c>
      <c r="E19" s="83"/>
      <c r="F19" s="84">
        <f t="shared" ref="F19" si="3">D19*E19</f>
        <v>0</v>
      </c>
    </row>
    <row r="20" spans="1:6" ht="30" customHeight="1" x14ac:dyDescent="0.25">
      <c r="A20" s="6" t="s">
        <v>1815</v>
      </c>
      <c r="B20" s="9" t="s">
        <v>1841</v>
      </c>
      <c r="C20" s="8" t="s">
        <v>580</v>
      </c>
      <c r="D20" s="82">
        <v>2</v>
      </c>
      <c r="E20" s="83"/>
      <c r="F20" s="84">
        <f>D20*E20</f>
        <v>0</v>
      </c>
    </row>
    <row r="21" spans="1:6" ht="30" customHeight="1" x14ac:dyDescent="0.25">
      <c r="A21" s="6" t="s">
        <v>1823</v>
      </c>
      <c r="B21" s="9" t="s">
        <v>1842</v>
      </c>
      <c r="C21" s="8" t="s">
        <v>580</v>
      </c>
      <c r="D21" s="82">
        <v>2</v>
      </c>
      <c r="E21" s="83"/>
      <c r="F21" s="84">
        <f t="shared" ref="F21" si="4">D21*E21</f>
        <v>0</v>
      </c>
    </row>
    <row r="22" spans="1:6" ht="30" customHeight="1" x14ac:dyDescent="0.25">
      <c r="A22" s="6" t="s">
        <v>1825</v>
      </c>
      <c r="B22" s="16" t="s">
        <v>1857</v>
      </c>
      <c r="C22" s="38"/>
      <c r="D22" s="38"/>
      <c r="E22" s="105"/>
      <c r="F22" s="100"/>
    </row>
    <row r="23" spans="1:6" ht="30" customHeight="1" x14ac:dyDescent="0.25">
      <c r="A23" s="6" t="s">
        <v>1826</v>
      </c>
      <c r="B23" s="9" t="s">
        <v>579</v>
      </c>
      <c r="C23" s="8" t="s">
        <v>580</v>
      </c>
      <c r="D23" s="82">
        <v>110</v>
      </c>
      <c r="E23" s="83"/>
      <c r="F23" s="84">
        <f>D23*E23</f>
        <v>0</v>
      </c>
    </row>
    <row r="24" spans="1:6" ht="30" customHeight="1" x14ac:dyDescent="0.25">
      <c r="A24" s="6" t="s">
        <v>1827</v>
      </c>
      <c r="B24" s="9" t="s">
        <v>1840</v>
      </c>
      <c r="C24" s="8" t="s">
        <v>580</v>
      </c>
      <c r="D24" s="82">
        <v>110</v>
      </c>
      <c r="E24" s="83"/>
      <c r="F24" s="84">
        <f t="shared" ref="F24" si="5">D24*E24</f>
        <v>0</v>
      </c>
    </row>
    <row r="25" spans="1:6" ht="30" customHeight="1" x14ac:dyDescent="0.25">
      <c r="A25" s="6" t="s">
        <v>1828</v>
      </c>
      <c r="B25" s="9" t="s">
        <v>1841</v>
      </c>
      <c r="C25" s="8" t="s">
        <v>580</v>
      </c>
      <c r="D25" s="82">
        <v>5</v>
      </c>
      <c r="E25" s="83"/>
      <c r="F25" s="84">
        <f>D25*E25</f>
        <v>0</v>
      </c>
    </row>
    <row r="26" spans="1:6" ht="30" customHeight="1" x14ac:dyDescent="0.25">
      <c r="A26" s="6" t="s">
        <v>1829</v>
      </c>
      <c r="B26" s="9" t="s">
        <v>1842</v>
      </c>
      <c r="C26" s="8" t="s">
        <v>580</v>
      </c>
      <c r="D26" s="82">
        <v>5</v>
      </c>
      <c r="E26" s="83"/>
      <c r="F26" s="84">
        <f t="shared" ref="F26" si="6">D26*E26</f>
        <v>0</v>
      </c>
    </row>
    <row r="27" spans="1:6" ht="30" customHeight="1" x14ac:dyDescent="0.25">
      <c r="A27" s="6" t="s">
        <v>1830</v>
      </c>
      <c r="B27" s="16" t="s">
        <v>1772</v>
      </c>
      <c r="C27" s="38"/>
      <c r="D27" s="38"/>
      <c r="E27" s="105"/>
      <c r="F27" s="100"/>
    </row>
    <row r="28" spans="1:6" ht="30" customHeight="1" x14ac:dyDescent="0.25">
      <c r="A28" s="6" t="s">
        <v>1831</v>
      </c>
      <c r="B28" s="9" t="s">
        <v>579</v>
      </c>
      <c r="C28" s="8" t="s">
        <v>580</v>
      </c>
      <c r="D28" s="82">
        <v>130</v>
      </c>
      <c r="E28" s="83"/>
      <c r="F28" s="84">
        <f>D28*E28</f>
        <v>0</v>
      </c>
    </row>
    <row r="29" spans="1:6" ht="30" customHeight="1" x14ac:dyDescent="0.25">
      <c r="A29" s="6" t="s">
        <v>1832</v>
      </c>
      <c r="B29" s="9" t="s">
        <v>1840</v>
      </c>
      <c r="C29" s="8" t="s">
        <v>580</v>
      </c>
      <c r="D29" s="82">
        <v>130</v>
      </c>
      <c r="E29" s="83"/>
      <c r="F29" s="84">
        <f t="shared" ref="F29" si="7">D29*E29</f>
        <v>0</v>
      </c>
    </row>
    <row r="30" spans="1:6" ht="30" customHeight="1" x14ac:dyDescent="0.25">
      <c r="A30" s="6" t="s">
        <v>1833</v>
      </c>
      <c r="B30" s="9" t="s">
        <v>1841</v>
      </c>
      <c r="C30" s="8" t="s">
        <v>580</v>
      </c>
      <c r="D30" s="82">
        <v>7</v>
      </c>
      <c r="E30" s="83"/>
      <c r="F30" s="84">
        <f>D30*E30</f>
        <v>0</v>
      </c>
    </row>
    <row r="31" spans="1:6" ht="30" customHeight="1" x14ac:dyDescent="0.25">
      <c r="A31" s="6" t="s">
        <v>1834</v>
      </c>
      <c r="B31" s="9" t="s">
        <v>1842</v>
      </c>
      <c r="C31" s="8" t="s">
        <v>580</v>
      </c>
      <c r="D31" s="82">
        <v>5</v>
      </c>
      <c r="E31" s="83"/>
      <c r="F31" s="84">
        <f t="shared" ref="F31" si="8">D31*E31</f>
        <v>0</v>
      </c>
    </row>
    <row r="32" spans="1:6" ht="30" customHeight="1" x14ac:dyDescent="0.25">
      <c r="A32" s="6" t="s">
        <v>1835</v>
      </c>
      <c r="B32" s="16" t="s">
        <v>1773</v>
      </c>
      <c r="C32" s="38"/>
      <c r="D32" s="38"/>
      <c r="E32" s="105"/>
      <c r="F32" s="100"/>
    </row>
    <row r="33" spans="1:6" ht="30" customHeight="1" x14ac:dyDescent="0.25">
      <c r="A33" s="6" t="s">
        <v>1836</v>
      </c>
      <c r="B33" s="9" t="s">
        <v>579</v>
      </c>
      <c r="C33" s="8" t="s">
        <v>580</v>
      </c>
      <c r="D33" s="82">
        <v>110</v>
      </c>
      <c r="E33" s="83"/>
      <c r="F33" s="84">
        <f>D33*E33</f>
        <v>0</v>
      </c>
    </row>
    <row r="34" spans="1:6" ht="30" customHeight="1" x14ac:dyDescent="0.25">
      <c r="A34" s="6" t="s">
        <v>1837</v>
      </c>
      <c r="B34" s="9" t="s">
        <v>1840</v>
      </c>
      <c r="C34" s="8" t="s">
        <v>580</v>
      </c>
      <c r="D34" s="82">
        <v>110</v>
      </c>
      <c r="E34" s="83"/>
      <c r="F34" s="84">
        <f t="shared" ref="F34" si="9">D34*E34</f>
        <v>0</v>
      </c>
    </row>
    <row r="35" spans="1:6" ht="30" customHeight="1" x14ac:dyDescent="0.25">
      <c r="A35" s="6" t="s">
        <v>1838</v>
      </c>
      <c r="B35" s="9" t="s">
        <v>1841</v>
      </c>
      <c r="C35" s="8" t="s">
        <v>580</v>
      </c>
      <c r="D35" s="82">
        <v>5</v>
      </c>
      <c r="E35" s="83"/>
      <c r="F35" s="84">
        <f>D35*E35</f>
        <v>0</v>
      </c>
    </row>
    <row r="36" spans="1:6" ht="30" customHeight="1" x14ac:dyDescent="0.25">
      <c r="A36" s="6" t="s">
        <v>1839</v>
      </c>
      <c r="B36" s="9" t="s">
        <v>1842</v>
      </c>
      <c r="C36" s="8" t="s">
        <v>580</v>
      </c>
      <c r="D36" s="82">
        <v>5</v>
      </c>
      <c r="E36" s="83"/>
      <c r="F36" s="84">
        <f t="shared" ref="F36" si="10">D36*E36</f>
        <v>0</v>
      </c>
    </row>
    <row r="37" spans="1:6" ht="30" customHeight="1" x14ac:dyDescent="0.25">
      <c r="A37" s="270" t="s">
        <v>50</v>
      </c>
      <c r="B37" s="270"/>
      <c r="C37" s="270"/>
      <c r="D37" s="270"/>
      <c r="E37" s="270"/>
      <c r="F37" s="84">
        <f>SUM(F8:F36)</f>
        <v>0</v>
      </c>
    </row>
  </sheetData>
  <sheetProtection algorithmName="SHA-512" hashValue="tTCXX+HqToddBPGr438tZFz19WgwoAimH8ibRcD5EaKhKtKGiN+MMlGaQgMsyqN7FlHmUt6jY4FJaaShS7WccQ==" saltValue="T+om9RzB59hXev+P5VNanA==" spinCount="100000" sheet="1" objects="1" scenarios="1"/>
  <mergeCells count="3">
    <mergeCell ref="B2:F2"/>
    <mergeCell ref="A4:F4"/>
    <mergeCell ref="A37:E37"/>
  </mergeCells>
  <conditionalFormatting sqref="A5">
    <cfRule type="duplicateValues" dxfId="32" priority="1"/>
  </conditionalFormatting>
  <pageMargins left="0.70866141732283472" right="0.70866141732283472" top="0.74803149606299213" bottom="0.74803149606299213" header="0.31496062992125984" footer="0.31496062992125984"/>
  <pageSetup paperSize="9" scale="72" orientation="portrait" blackAndWhite="1"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A1:F12"/>
  <sheetViews>
    <sheetView showGridLines="0" zoomScale="80" zoomScaleNormal="80" workbookViewId="0">
      <selection activeCell="E10" sqref="E10"/>
    </sheetView>
  </sheetViews>
  <sheetFormatPr defaultColWidth="8.7109375" defaultRowHeight="12" x14ac:dyDescent="0.25"/>
  <cols>
    <col min="1" max="1" width="14" style="79" customWidth="1"/>
    <col min="2" max="2" width="48.140625" style="79" customWidth="1"/>
    <col min="3" max="3" width="11" style="79" customWidth="1"/>
    <col min="4" max="4" width="12.7109375" style="79" customWidth="1"/>
    <col min="5" max="5" width="11.85546875" style="79" customWidth="1"/>
    <col min="6" max="6" width="18.14062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583</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1844</v>
      </c>
      <c r="B6" s="16" t="s">
        <v>1843</v>
      </c>
      <c r="C6" s="13"/>
      <c r="D6" s="97"/>
      <c r="E6" s="87"/>
      <c r="F6" s="87"/>
    </row>
    <row r="7" spans="1:6" ht="30" customHeight="1" x14ac:dyDescent="0.25">
      <c r="A7" s="6" t="s">
        <v>1846</v>
      </c>
      <c r="B7" s="35" t="s">
        <v>1845</v>
      </c>
      <c r="C7" s="12" t="s">
        <v>259</v>
      </c>
      <c r="D7" s="82">
        <v>2000</v>
      </c>
      <c r="E7" s="83"/>
      <c r="F7" s="84">
        <f t="shared" ref="F7:F8" si="0">D7*E7</f>
        <v>0</v>
      </c>
    </row>
    <row r="8" spans="1:6" ht="30" customHeight="1" x14ac:dyDescent="0.25">
      <c r="A8" s="6" t="s">
        <v>1847</v>
      </c>
      <c r="B8" s="35" t="s">
        <v>1848</v>
      </c>
      <c r="C8" s="12" t="s">
        <v>259</v>
      </c>
      <c r="D8" s="82">
        <v>500</v>
      </c>
      <c r="E8" s="83"/>
      <c r="F8" s="84">
        <f t="shared" si="0"/>
        <v>0</v>
      </c>
    </row>
    <row r="9" spans="1:6" s="5" customFormat="1" ht="30" customHeight="1" x14ac:dyDescent="0.25">
      <c r="A9" s="21" t="s">
        <v>584</v>
      </c>
      <c r="B9" s="36" t="s">
        <v>585</v>
      </c>
      <c r="C9" s="10"/>
      <c r="D9" s="95"/>
      <c r="E9" s="183"/>
      <c r="F9" s="183"/>
    </row>
    <row r="10" spans="1:6" s="5" customFormat="1" ht="30" customHeight="1" x14ac:dyDescent="0.25">
      <c r="A10" s="6" t="s">
        <v>586</v>
      </c>
      <c r="B10" s="35" t="s">
        <v>587</v>
      </c>
      <c r="C10" s="8" t="s">
        <v>259</v>
      </c>
      <c r="D10" s="94">
        <f>0.2*1000</f>
        <v>200</v>
      </c>
      <c r="E10" s="109"/>
      <c r="F10" s="84">
        <f t="shared" ref="F10" si="1">D10*E10</f>
        <v>0</v>
      </c>
    </row>
    <row r="11" spans="1:6" ht="30" customHeight="1" x14ac:dyDescent="0.25">
      <c r="A11" s="270" t="s">
        <v>50</v>
      </c>
      <c r="B11" s="270"/>
      <c r="C11" s="270"/>
      <c r="D11" s="270"/>
      <c r="E11" s="270"/>
      <c r="F11" s="84">
        <f>SUM(F6:F10)</f>
        <v>0</v>
      </c>
    </row>
    <row r="12" spans="1:6" ht="30" customHeight="1" x14ac:dyDescent="0.25"/>
  </sheetData>
  <sheetProtection algorithmName="SHA-512" hashValue="FQ5XxMP53JR0L0I44eoVtCiRG6ay68UCt/HsORV1kq/+m6Gv2b09Ltzav8s9cQDeESjZVoXpAxE24vGYOwWyKg==" saltValue="DSQngVWCWyymwc80+GnMCA==" spinCount="100000" sheet="1" objects="1" scenarios="1"/>
  <mergeCells count="3">
    <mergeCell ref="B2:F2"/>
    <mergeCell ref="A4:F4"/>
    <mergeCell ref="A11:E11"/>
  </mergeCells>
  <conditionalFormatting sqref="A5">
    <cfRule type="duplicateValues" dxfId="31" priority="11"/>
  </conditionalFormatting>
  <pageMargins left="0.70866141732283472" right="0.70866141732283472" top="0.74803149606299213" bottom="0.74803149606299213" header="0.31496062992125984" footer="0.31496062992125984"/>
  <pageSetup paperSize="9" scale="75" orientation="portrait" blackAndWhite="1"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sheetPr>
  <dimension ref="A1:F12"/>
  <sheetViews>
    <sheetView showGridLines="0" zoomScale="80" zoomScaleNormal="80" workbookViewId="0">
      <selection activeCell="E6" sqref="E6:E10"/>
    </sheetView>
  </sheetViews>
  <sheetFormatPr defaultColWidth="8.7109375" defaultRowHeight="12" x14ac:dyDescent="0.25"/>
  <cols>
    <col min="1" max="1" width="14" style="79" customWidth="1"/>
    <col min="2" max="2" width="54.85546875" style="79" customWidth="1"/>
    <col min="3" max="3" width="10.42578125" style="79" customWidth="1"/>
    <col min="4" max="4" width="14.85546875" style="79" customWidth="1"/>
    <col min="5" max="5" width="12.7109375" style="79" customWidth="1"/>
    <col min="6" max="6" width="15.710937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ht="18.75" customHeight="1" x14ac:dyDescent="0.25">
      <c r="A4" s="265" t="s">
        <v>588</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589</v>
      </c>
      <c r="B6" s="7" t="s">
        <v>590</v>
      </c>
      <c r="C6" s="8" t="s">
        <v>177</v>
      </c>
      <c r="D6" s="82">
        <v>500</v>
      </c>
      <c r="E6" s="83"/>
      <c r="F6" s="84">
        <f>D6*E6</f>
        <v>0</v>
      </c>
    </row>
    <row r="7" spans="1:6" ht="30" customHeight="1" x14ac:dyDescent="0.25">
      <c r="A7" s="21" t="s">
        <v>591</v>
      </c>
      <c r="B7" s="7" t="s">
        <v>592</v>
      </c>
      <c r="C7" s="8" t="s">
        <v>177</v>
      </c>
      <c r="D7" s="82">
        <v>100</v>
      </c>
      <c r="E7" s="83"/>
      <c r="F7" s="84">
        <f t="shared" ref="F7:F10" si="0">D7*E7</f>
        <v>0</v>
      </c>
    </row>
    <row r="8" spans="1:6" ht="30" customHeight="1" x14ac:dyDescent="0.25">
      <c r="A8" s="21" t="s">
        <v>593</v>
      </c>
      <c r="B8" s="7" t="s">
        <v>594</v>
      </c>
      <c r="C8" s="8" t="s">
        <v>177</v>
      </c>
      <c r="D8" s="82">
        <v>10</v>
      </c>
      <c r="E8" s="83"/>
      <c r="F8" s="84">
        <f t="shared" si="0"/>
        <v>0</v>
      </c>
    </row>
    <row r="9" spans="1:6" ht="30" customHeight="1" x14ac:dyDescent="0.25">
      <c r="A9" s="21" t="s">
        <v>595</v>
      </c>
      <c r="B9" s="7" t="s">
        <v>596</v>
      </c>
      <c r="C9" s="8" t="s">
        <v>177</v>
      </c>
      <c r="D9" s="82">
        <v>30</v>
      </c>
      <c r="E9" s="83"/>
      <c r="F9" s="84">
        <f t="shared" si="0"/>
        <v>0</v>
      </c>
    </row>
    <row r="10" spans="1:6" ht="30" customHeight="1" x14ac:dyDescent="0.25">
      <c r="A10" s="21" t="s">
        <v>597</v>
      </c>
      <c r="B10" s="16" t="s">
        <v>598</v>
      </c>
      <c r="C10" s="12" t="s">
        <v>425</v>
      </c>
      <c r="D10" s="82">
        <v>500</v>
      </c>
      <c r="E10" s="83"/>
      <c r="F10" s="84">
        <f t="shared" si="0"/>
        <v>0</v>
      </c>
    </row>
    <row r="11" spans="1:6" ht="30" customHeight="1" x14ac:dyDescent="0.25">
      <c r="A11" s="270" t="s">
        <v>50</v>
      </c>
      <c r="B11" s="270"/>
      <c r="C11" s="270"/>
      <c r="D11" s="270"/>
      <c r="E11" s="270"/>
      <c r="F11" s="84">
        <f>SUM(F6:F10)</f>
        <v>0</v>
      </c>
    </row>
    <row r="12" spans="1:6" ht="30" customHeight="1" x14ac:dyDescent="0.25"/>
  </sheetData>
  <sheetProtection algorithmName="SHA-512" hashValue="O5j5HIrNL056yzsEbuEDjDcdfPzWLtCx52Y5uTzq/+qZ9s6IFerS9BanCOaKhKtwbYKHjArqvErx6AxuKC7Log==" saltValue="C2iZT4iHxAvZRZ2fKlfWXg==" spinCount="100000" sheet="1" objects="1" scenarios="1"/>
  <mergeCells count="3">
    <mergeCell ref="B2:F2"/>
    <mergeCell ref="A4:F4"/>
    <mergeCell ref="A11:E11"/>
  </mergeCells>
  <conditionalFormatting sqref="A4 A6:A10">
    <cfRule type="duplicateValues" dxfId="30" priority="7"/>
  </conditionalFormatting>
  <conditionalFormatting sqref="A5">
    <cfRule type="duplicateValues" dxfId="29" priority="1"/>
  </conditionalFormatting>
  <conditionalFormatting sqref="C5:C10">
    <cfRule type="cellIs" dxfId="28" priority="2" operator="equal">
      <formula>$C$17</formula>
    </cfRule>
  </conditionalFormatting>
  <pageMargins left="0.70866141732283472" right="0.70866141732283472" top="0.74803149606299213" bottom="0.74803149606299213" header="0.31496062992125984" footer="0.31496062992125984"/>
  <pageSetup paperSize="9" scale="71" orientation="portrait" blackAndWhite="1"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sheetPr>
  <dimension ref="A1:F13"/>
  <sheetViews>
    <sheetView showGridLines="0" zoomScale="80" zoomScaleNormal="80" workbookViewId="0">
      <selection activeCell="I12" sqref="I12"/>
    </sheetView>
  </sheetViews>
  <sheetFormatPr defaultColWidth="8.7109375" defaultRowHeight="12" x14ac:dyDescent="0.25"/>
  <cols>
    <col min="1" max="1" width="13.85546875" style="79" customWidth="1"/>
    <col min="2" max="2" width="53.28515625" style="79" customWidth="1"/>
    <col min="3" max="3" width="9.85546875" style="79" customWidth="1"/>
    <col min="4" max="4" width="13.7109375" style="79" customWidth="1"/>
    <col min="5" max="5" width="13.42578125" style="79" customWidth="1"/>
    <col min="6" max="6" width="16.4257812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599</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600</v>
      </c>
      <c r="B6" s="7" t="s">
        <v>601</v>
      </c>
      <c r="C6" s="10"/>
      <c r="D6" s="85"/>
      <c r="E6" s="85"/>
      <c r="F6" s="85"/>
    </row>
    <row r="7" spans="1:6" ht="30" customHeight="1" x14ac:dyDescent="0.25">
      <c r="A7" s="6" t="s">
        <v>602</v>
      </c>
      <c r="B7" s="7" t="s">
        <v>601</v>
      </c>
      <c r="C7" s="10"/>
      <c r="D7" s="85"/>
      <c r="E7" s="85"/>
      <c r="F7" s="85"/>
    </row>
    <row r="8" spans="1:6" ht="30" customHeight="1" x14ac:dyDescent="0.25">
      <c r="A8" s="6" t="s">
        <v>603</v>
      </c>
      <c r="B8" s="9" t="s">
        <v>604</v>
      </c>
      <c r="C8" s="8" t="s">
        <v>259</v>
      </c>
      <c r="D8" s="82">
        <v>2000</v>
      </c>
      <c r="E8" s="83"/>
      <c r="F8" s="84">
        <f>D8*E8</f>
        <v>0</v>
      </c>
    </row>
    <row r="9" spans="1:6" ht="30" customHeight="1" x14ac:dyDescent="0.25">
      <c r="A9" s="6" t="s">
        <v>605</v>
      </c>
      <c r="B9" s="9" t="s">
        <v>606</v>
      </c>
      <c r="C9" s="8" t="s">
        <v>259</v>
      </c>
      <c r="D9" s="82">
        <f>0.2*5000</f>
        <v>1000</v>
      </c>
      <c r="E9" s="83"/>
      <c r="F9" s="84">
        <f t="shared" ref="F9:F12" si="0">D9*E9</f>
        <v>0</v>
      </c>
    </row>
    <row r="10" spans="1:6" ht="30" customHeight="1" x14ac:dyDescent="0.25">
      <c r="A10" s="6" t="s">
        <v>607</v>
      </c>
      <c r="B10" s="11" t="s">
        <v>608</v>
      </c>
      <c r="C10" s="12" t="s">
        <v>609</v>
      </c>
      <c r="D10" s="82">
        <v>3</v>
      </c>
      <c r="E10" s="83"/>
      <c r="F10" s="84">
        <f t="shared" si="0"/>
        <v>0</v>
      </c>
    </row>
    <row r="11" spans="1:6" ht="30" customHeight="1" x14ac:dyDescent="0.25">
      <c r="A11" s="6" t="s">
        <v>610</v>
      </c>
      <c r="B11" s="9" t="s">
        <v>611</v>
      </c>
      <c r="C11" s="8" t="s">
        <v>609</v>
      </c>
      <c r="D11" s="82">
        <v>3</v>
      </c>
      <c r="E11" s="83"/>
      <c r="F11" s="84">
        <f t="shared" si="0"/>
        <v>0</v>
      </c>
    </row>
    <row r="12" spans="1:6" ht="30" customHeight="1" x14ac:dyDescent="0.25">
      <c r="A12" s="6" t="s">
        <v>612</v>
      </c>
      <c r="B12" s="16" t="s">
        <v>613</v>
      </c>
      <c r="C12" s="12" t="s">
        <v>425</v>
      </c>
      <c r="D12" s="82">
        <v>500</v>
      </c>
      <c r="E12" s="83"/>
      <c r="F12" s="84">
        <f t="shared" si="0"/>
        <v>0</v>
      </c>
    </row>
    <row r="13" spans="1:6" ht="30" customHeight="1" x14ac:dyDescent="0.25">
      <c r="A13" s="270" t="s">
        <v>50</v>
      </c>
      <c r="B13" s="270"/>
      <c r="C13" s="270"/>
      <c r="D13" s="270"/>
      <c r="E13" s="270"/>
      <c r="F13" s="84">
        <f>SUM(F7:F12)</f>
        <v>0</v>
      </c>
    </row>
  </sheetData>
  <sheetProtection algorithmName="SHA-512" hashValue="qB8o+hbaV6rOlJXD6HFZfnEeAUFwSZIILsbPEPyBC5MsE0qOttPGAzJVJIFVlrTFjL6vdwphkpqVTqcrH4E/Qw==" saltValue="YzQkzPIZSf+j8T4yDUmLAQ==" spinCount="100000" sheet="1" objects="1" scenarios="1"/>
  <mergeCells count="3">
    <mergeCell ref="B2:F2"/>
    <mergeCell ref="A4:F4"/>
    <mergeCell ref="A13:E13"/>
  </mergeCells>
  <conditionalFormatting sqref="A5">
    <cfRule type="duplicateValues" dxfId="27" priority="1"/>
  </conditionalFormatting>
  <pageMargins left="0.70866141732283472" right="0.70866141732283472" top="0.74803149606299213" bottom="0.74803149606299213" header="0.31496062992125984" footer="0.31496062992125984"/>
  <pageSetup paperSize="9" scale="72" orientation="portrait" blackAndWhite="1"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sheetPr>
  <dimension ref="A1:N41"/>
  <sheetViews>
    <sheetView showGridLines="0" topLeftCell="A29" zoomScale="80" zoomScaleNormal="80" workbookViewId="0">
      <selection activeCell="E35" sqref="E35"/>
    </sheetView>
  </sheetViews>
  <sheetFormatPr defaultColWidth="8.7109375" defaultRowHeight="12" x14ac:dyDescent="0.25"/>
  <cols>
    <col min="1" max="1" width="14.7109375" style="79" customWidth="1"/>
    <col min="2" max="2" width="46.5703125" style="79" customWidth="1"/>
    <col min="3" max="3" width="10.7109375" style="79" customWidth="1"/>
    <col min="4" max="4" width="13.28515625" style="79" customWidth="1"/>
    <col min="5" max="5" width="14.7109375" style="79" customWidth="1"/>
    <col min="6" max="6" width="16.140625" style="79" customWidth="1"/>
    <col min="7" max="16384" width="8.7109375" style="79"/>
  </cols>
  <sheetData>
    <row r="1" spans="1:14" x14ac:dyDescent="0.25">
      <c r="A1" s="1" t="s">
        <v>1742</v>
      </c>
      <c r="B1" s="90" t="str">
        <f>'Contract Info'!B2</f>
        <v>X.002-180-2024/1</v>
      </c>
      <c r="C1" s="91"/>
      <c r="D1" s="91"/>
      <c r="E1" s="91"/>
      <c r="F1" s="91"/>
    </row>
    <row r="2" spans="1:14"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14" x14ac:dyDescent="0.25">
      <c r="A3" s="4" t="s">
        <v>51</v>
      </c>
      <c r="C3" s="91"/>
      <c r="D3" s="91"/>
      <c r="E3" s="91"/>
      <c r="F3" s="91"/>
    </row>
    <row r="4" spans="1:14" ht="19.5" customHeight="1" x14ac:dyDescent="0.25">
      <c r="A4" s="265" t="s">
        <v>614</v>
      </c>
      <c r="B4" s="269"/>
      <c r="C4" s="269"/>
      <c r="D4" s="269"/>
      <c r="E4" s="269"/>
      <c r="F4" s="264"/>
    </row>
    <row r="5" spans="1:14" x14ac:dyDescent="0.25">
      <c r="A5" s="92" t="s">
        <v>3</v>
      </c>
      <c r="B5" s="48" t="s">
        <v>4</v>
      </c>
      <c r="C5" s="93" t="s">
        <v>5</v>
      </c>
      <c r="D5" s="93" t="s">
        <v>6</v>
      </c>
      <c r="E5" s="93" t="s">
        <v>7</v>
      </c>
      <c r="F5" s="93" t="s">
        <v>8</v>
      </c>
    </row>
    <row r="6" spans="1:14" ht="30" customHeight="1" x14ac:dyDescent="0.25">
      <c r="A6" s="21" t="s">
        <v>615</v>
      </c>
      <c r="B6" s="7" t="s">
        <v>434</v>
      </c>
      <c r="C6" s="10"/>
      <c r="D6" s="85"/>
      <c r="E6" s="85"/>
      <c r="F6" s="85"/>
    </row>
    <row r="7" spans="1:14" ht="30" customHeight="1" x14ac:dyDescent="0.25">
      <c r="A7" s="6" t="s">
        <v>616</v>
      </c>
      <c r="B7" s="7" t="s">
        <v>617</v>
      </c>
      <c r="C7" s="10"/>
      <c r="D7" s="85"/>
      <c r="E7" s="85"/>
      <c r="F7" s="85"/>
    </row>
    <row r="8" spans="1:14" ht="30" customHeight="1" x14ac:dyDescent="0.25">
      <c r="A8" s="6" t="s">
        <v>618</v>
      </c>
      <c r="B8" s="9" t="s">
        <v>396</v>
      </c>
      <c r="C8" s="8" t="s">
        <v>177</v>
      </c>
      <c r="D8" s="82">
        <v>5</v>
      </c>
      <c r="E8" s="83"/>
      <c r="F8" s="84">
        <f>D8*E8</f>
        <v>0</v>
      </c>
    </row>
    <row r="9" spans="1:14" ht="30" customHeight="1" x14ac:dyDescent="0.25">
      <c r="A9" s="6" t="s">
        <v>619</v>
      </c>
      <c r="B9" s="9" t="s">
        <v>620</v>
      </c>
      <c r="C9" s="8" t="s">
        <v>177</v>
      </c>
      <c r="D9" s="82">
        <v>2</v>
      </c>
      <c r="E9" s="83"/>
      <c r="F9" s="84">
        <f>D9*E9</f>
        <v>0</v>
      </c>
    </row>
    <row r="10" spans="1:14" ht="30" customHeight="1" x14ac:dyDescent="0.25">
      <c r="A10" s="6" t="s">
        <v>621</v>
      </c>
      <c r="B10" s="7" t="s">
        <v>622</v>
      </c>
      <c r="C10" s="10"/>
      <c r="D10" s="97"/>
      <c r="E10" s="87"/>
      <c r="F10" s="87"/>
    </row>
    <row r="11" spans="1:14" ht="30" customHeight="1" x14ac:dyDescent="0.25">
      <c r="A11" s="6" t="s">
        <v>623</v>
      </c>
      <c r="B11" s="9" t="s">
        <v>396</v>
      </c>
      <c r="C11" s="8" t="s">
        <v>177</v>
      </c>
      <c r="D11" s="82">
        <v>10</v>
      </c>
      <c r="E11" s="83"/>
      <c r="F11" s="84">
        <f t="shared" ref="F11:F12" si="0">D11*E11</f>
        <v>0</v>
      </c>
    </row>
    <row r="12" spans="1:14" ht="30" customHeight="1" x14ac:dyDescent="0.25">
      <c r="A12" s="6" t="s">
        <v>624</v>
      </c>
      <c r="B12" s="9" t="s">
        <v>620</v>
      </c>
      <c r="C12" s="8" t="s">
        <v>177</v>
      </c>
      <c r="D12" s="82">
        <v>4</v>
      </c>
      <c r="E12" s="83"/>
      <c r="F12" s="84">
        <f t="shared" si="0"/>
        <v>0</v>
      </c>
      <c r="J12" s="278"/>
      <c r="K12" s="278"/>
      <c r="L12" s="278"/>
      <c r="M12" s="278"/>
      <c r="N12" s="278"/>
    </row>
    <row r="13" spans="1:14" ht="30" customHeight="1" x14ac:dyDescent="0.25">
      <c r="A13" s="21" t="s">
        <v>625</v>
      </c>
      <c r="B13" s="7" t="s">
        <v>626</v>
      </c>
      <c r="C13" s="10"/>
      <c r="D13" s="97"/>
      <c r="E13" s="87"/>
      <c r="F13" s="87"/>
    </row>
    <row r="14" spans="1:14" ht="30" customHeight="1" x14ac:dyDescent="0.25">
      <c r="A14" s="6" t="s">
        <v>627</v>
      </c>
      <c r="B14" s="9" t="s">
        <v>628</v>
      </c>
      <c r="C14" s="8" t="s">
        <v>177</v>
      </c>
      <c r="D14" s="82">
        <f>0.2*60*0.1*2</f>
        <v>2.4000000000000004</v>
      </c>
      <c r="E14" s="83"/>
      <c r="F14" s="84">
        <f t="shared" ref="F14:F18" si="1">D14*E14</f>
        <v>0</v>
      </c>
    </row>
    <row r="15" spans="1:14" ht="30" customHeight="1" x14ac:dyDescent="0.25">
      <c r="A15" s="6" t="s">
        <v>629</v>
      </c>
      <c r="B15" s="9" t="s">
        <v>630</v>
      </c>
      <c r="C15" s="8" t="s">
        <v>177</v>
      </c>
      <c r="D15" s="82">
        <f>0.2*210*1.5*0.1</f>
        <v>6.3000000000000007</v>
      </c>
      <c r="E15" s="83"/>
      <c r="F15" s="84">
        <f t="shared" si="1"/>
        <v>0</v>
      </c>
    </row>
    <row r="16" spans="1:14" ht="30" customHeight="1" x14ac:dyDescent="0.25">
      <c r="A16" s="6" t="s">
        <v>631</v>
      </c>
      <c r="B16" s="9" t="s">
        <v>632</v>
      </c>
      <c r="C16" s="8" t="s">
        <v>177</v>
      </c>
      <c r="D16" s="82">
        <f>0.2*5</f>
        <v>1</v>
      </c>
      <c r="E16" s="83"/>
      <c r="F16" s="84">
        <f t="shared" si="1"/>
        <v>0</v>
      </c>
    </row>
    <row r="17" spans="1:6" ht="30" customHeight="1" x14ac:dyDescent="0.25">
      <c r="A17" s="6" t="s">
        <v>633</v>
      </c>
      <c r="B17" s="9" t="s">
        <v>634</v>
      </c>
      <c r="C17" s="8" t="s">
        <v>177</v>
      </c>
      <c r="D17" s="82">
        <f>0.2*5</f>
        <v>1</v>
      </c>
      <c r="E17" s="83"/>
      <c r="F17" s="84">
        <f t="shared" si="1"/>
        <v>0</v>
      </c>
    </row>
    <row r="18" spans="1:6" ht="30" customHeight="1" x14ac:dyDescent="0.25">
      <c r="A18" s="21" t="s">
        <v>635</v>
      </c>
      <c r="B18" s="7" t="s">
        <v>636</v>
      </c>
      <c r="C18" s="8" t="s">
        <v>177</v>
      </c>
      <c r="D18" s="82">
        <f>0.2*5</f>
        <v>1</v>
      </c>
      <c r="E18" s="83"/>
      <c r="F18" s="84">
        <f t="shared" si="1"/>
        <v>0</v>
      </c>
    </row>
    <row r="19" spans="1:6" ht="30" customHeight="1" x14ac:dyDescent="0.25">
      <c r="A19" s="21" t="s">
        <v>637</v>
      </c>
      <c r="B19" s="7" t="s">
        <v>638</v>
      </c>
      <c r="C19" s="10"/>
      <c r="D19" s="97"/>
      <c r="E19" s="87"/>
      <c r="F19" s="87"/>
    </row>
    <row r="20" spans="1:6" ht="30" customHeight="1" x14ac:dyDescent="0.25">
      <c r="A20" s="6" t="s">
        <v>639</v>
      </c>
      <c r="B20" s="9" t="s">
        <v>640</v>
      </c>
      <c r="C20" s="8" t="s">
        <v>259</v>
      </c>
      <c r="D20" s="82">
        <v>30</v>
      </c>
      <c r="E20" s="83"/>
      <c r="F20" s="84">
        <f>D20*E20</f>
        <v>0</v>
      </c>
    </row>
    <row r="21" spans="1:6" ht="30" customHeight="1" x14ac:dyDescent="0.25">
      <c r="A21" s="6" t="s">
        <v>641</v>
      </c>
      <c r="B21" s="14" t="s">
        <v>642</v>
      </c>
      <c r="C21" s="8" t="s">
        <v>259</v>
      </c>
      <c r="D21" s="82">
        <v>20</v>
      </c>
      <c r="E21" s="83"/>
      <c r="F21" s="84">
        <f>D21*E21</f>
        <v>0</v>
      </c>
    </row>
    <row r="22" spans="1:6" ht="30" customHeight="1" x14ac:dyDescent="0.25">
      <c r="A22" s="21" t="s">
        <v>643</v>
      </c>
      <c r="B22" s="7" t="s">
        <v>496</v>
      </c>
      <c r="C22" s="10"/>
      <c r="D22" s="97"/>
      <c r="E22" s="87"/>
      <c r="F22" s="87"/>
    </row>
    <row r="23" spans="1:6" ht="30" customHeight="1" x14ac:dyDescent="0.25">
      <c r="A23" s="6" t="s">
        <v>644</v>
      </c>
      <c r="B23" s="9" t="s">
        <v>498</v>
      </c>
      <c r="C23" s="8" t="s">
        <v>205</v>
      </c>
      <c r="D23" s="82">
        <v>1</v>
      </c>
      <c r="E23" s="83"/>
      <c r="F23" s="84">
        <f t="shared" ref="F23:F26" si="2">D23*E23</f>
        <v>0</v>
      </c>
    </row>
    <row r="24" spans="1:6" ht="30" customHeight="1" x14ac:dyDescent="0.25">
      <c r="A24" s="6" t="s">
        <v>645</v>
      </c>
      <c r="B24" s="9" t="s">
        <v>500</v>
      </c>
      <c r="C24" s="8" t="s">
        <v>205</v>
      </c>
      <c r="D24" s="82">
        <v>1</v>
      </c>
      <c r="E24" s="83"/>
      <c r="F24" s="84">
        <f t="shared" si="2"/>
        <v>0</v>
      </c>
    </row>
    <row r="25" spans="1:6" ht="30" customHeight="1" x14ac:dyDescent="0.25">
      <c r="A25" s="6" t="s">
        <v>646</v>
      </c>
      <c r="B25" s="9" t="s">
        <v>502</v>
      </c>
      <c r="C25" s="8" t="s">
        <v>503</v>
      </c>
      <c r="D25" s="82">
        <f>0.2*1950</f>
        <v>390</v>
      </c>
      <c r="E25" s="83"/>
      <c r="F25" s="84">
        <f t="shared" si="2"/>
        <v>0</v>
      </c>
    </row>
    <row r="26" spans="1:6" ht="30" customHeight="1" x14ac:dyDescent="0.25">
      <c r="A26" s="21" t="s">
        <v>647</v>
      </c>
      <c r="B26" s="16" t="s">
        <v>648</v>
      </c>
      <c r="C26" s="12" t="s">
        <v>259</v>
      </c>
      <c r="D26" s="82">
        <f>0.2*200</f>
        <v>40</v>
      </c>
      <c r="E26" s="83"/>
      <c r="F26" s="84">
        <f t="shared" si="2"/>
        <v>0</v>
      </c>
    </row>
    <row r="27" spans="1:6" ht="30" customHeight="1" x14ac:dyDescent="0.25">
      <c r="A27" s="21" t="s">
        <v>649</v>
      </c>
      <c r="B27" s="16" t="s">
        <v>650</v>
      </c>
      <c r="C27" s="10"/>
      <c r="D27" s="97"/>
      <c r="E27" s="87"/>
      <c r="F27" s="87"/>
    </row>
    <row r="28" spans="1:6" ht="30" customHeight="1" x14ac:dyDescent="0.25">
      <c r="A28" s="6" t="s">
        <v>651</v>
      </c>
      <c r="B28" s="9" t="s">
        <v>469</v>
      </c>
      <c r="C28" s="8" t="s">
        <v>177</v>
      </c>
      <c r="D28" s="82">
        <v>5</v>
      </c>
      <c r="E28" s="83"/>
      <c r="F28" s="84">
        <f t="shared" ref="F28:F29" si="3">D28*E28</f>
        <v>0</v>
      </c>
    </row>
    <row r="29" spans="1:6" ht="30" customHeight="1" x14ac:dyDescent="0.25">
      <c r="A29" s="6" t="s">
        <v>652</v>
      </c>
      <c r="B29" s="9" t="s">
        <v>471</v>
      </c>
      <c r="C29" s="8" t="s">
        <v>177</v>
      </c>
      <c r="D29" s="82">
        <f>0.2*(210+60)*0.1*2</f>
        <v>10.8</v>
      </c>
      <c r="E29" s="83"/>
      <c r="F29" s="84">
        <f t="shared" si="3"/>
        <v>0</v>
      </c>
    </row>
    <row r="30" spans="1:6" ht="30" customHeight="1" x14ac:dyDescent="0.25">
      <c r="A30" s="21" t="s">
        <v>653</v>
      </c>
      <c r="B30" s="7" t="s">
        <v>654</v>
      </c>
      <c r="C30" s="38"/>
      <c r="D30" s="97"/>
      <c r="E30" s="87"/>
      <c r="F30" s="87"/>
    </row>
    <row r="31" spans="1:6" ht="30" customHeight="1" x14ac:dyDescent="0.25">
      <c r="A31" s="6" t="s">
        <v>655</v>
      </c>
      <c r="B31" s="9" t="s">
        <v>656</v>
      </c>
      <c r="C31" s="8" t="s">
        <v>259</v>
      </c>
      <c r="D31" s="82">
        <v>5</v>
      </c>
      <c r="E31" s="83"/>
      <c r="F31" s="84">
        <f t="shared" ref="F31" si="4">D31*E31</f>
        <v>0</v>
      </c>
    </row>
    <row r="32" spans="1:6" ht="30" customHeight="1" x14ac:dyDescent="0.25">
      <c r="A32" s="21" t="s">
        <v>657</v>
      </c>
      <c r="B32" s="7" t="s">
        <v>658</v>
      </c>
      <c r="C32" s="10"/>
      <c r="D32" s="97"/>
      <c r="E32" s="87"/>
      <c r="F32" s="87"/>
    </row>
    <row r="33" spans="1:6" ht="30" customHeight="1" x14ac:dyDescent="0.25">
      <c r="A33" s="6" t="s">
        <v>659</v>
      </c>
      <c r="B33" s="9" t="s">
        <v>507</v>
      </c>
      <c r="C33" s="12" t="s">
        <v>425</v>
      </c>
      <c r="D33" s="82">
        <v>50</v>
      </c>
      <c r="E33" s="83"/>
      <c r="F33" s="84">
        <f t="shared" ref="F33:F35" si="5">D33*E33</f>
        <v>0</v>
      </c>
    </row>
    <row r="34" spans="1:6" ht="30" customHeight="1" x14ac:dyDescent="0.25">
      <c r="A34" s="6" t="s">
        <v>660</v>
      </c>
      <c r="B34" s="9" t="s">
        <v>509</v>
      </c>
      <c r="C34" s="12" t="s">
        <v>425</v>
      </c>
      <c r="D34" s="82">
        <v>50</v>
      </c>
      <c r="E34" s="83"/>
      <c r="F34" s="84">
        <f t="shared" si="5"/>
        <v>0</v>
      </c>
    </row>
    <row r="35" spans="1:6" s="103" customFormat="1" ht="30" customHeight="1" x14ac:dyDescent="0.25">
      <c r="A35" s="226" t="s">
        <v>661</v>
      </c>
      <c r="B35" s="227" t="s">
        <v>662</v>
      </c>
      <c r="C35" s="188" t="s">
        <v>205</v>
      </c>
      <c r="D35" s="82">
        <v>1</v>
      </c>
      <c r="E35" s="83"/>
      <c r="F35" s="84">
        <f t="shared" si="5"/>
        <v>0</v>
      </c>
    </row>
    <row r="36" spans="1:6" ht="30" customHeight="1" x14ac:dyDescent="0.25">
      <c r="A36" s="270" t="s">
        <v>50</v>
      </c>
      <c r="B36" s="270"/>
      <c r="C36" s="270"/>
      <c r="D36" s="270"/>
      <c r="E36" s="270"/>
      <c r="F36" s="84">
        <f>SUM(F8:F35)</f>
        <v>0</v>
      </c>
    </row>
    <row r="37" spans="1:6" ht="30" customHeight="1" x14ac:dyDescent="0.25"/>
    <row r="38" spans="1:6" ht="30" customHeight="1" x14ac:dyDescent="0.25"/>
    <row r="39" spans="1:6" ht="30" customHeight="1" x14ac:dyDescent="0.25"/>
    <row r="40" spans="1:6" ht="30" customHeight="1" x14ac:dyDescent="0.25"/>
    <row r="41" spans="1:6" ht="30" customHeight="1" x14ac:dyDescent="0.25"/>
  </sheetData>
  <sheetProtection algorithmName="SHA-512" hashValue="8VtTjvrzTVreKbK/kPSzaCVJ4aJAXVUGC5QnocqOKJiZUfYHRZ0phdyWtSyFUlqI1p2Ag4xaikgdIQPmQf8YfA==" saltValue="gWnmBEaKYpZaq/ReJqYbeQ==" spinCount="100000" sheet="1" objects="1" scenarios="1"/>
  <mergeCells count="4">
    <mergeCell ref="B2:F2"/>
    <mergeCell ref="A4:F4"/>
    <mergeCell ref="A36:E36"/>
    <mergeCell ref="J12:N12"/>
  </mergeCells>
  <conditionalFormatting sqref="A5">
    <cfRule type="duplicateValues" dxfId="26" priority="1"/>
  </conditionalFormatting>
  <pageMargins left="0.70866141732283472" right="0.70866141732283472" top="0.74803149606299213" bottom="0.74803149606299213" header="0.31496062992125984" footer="0.31496062992125984"/>
  <pageSetup paperSize="9" scale="73" orientation="portrait" blackAndWhite="1"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sheetPr>
  <dimension ref="A1:F42"/>
  <sheetViews>
    <sheetView showGridLines="0" topLeftCell="A32" zoomScale="80" zoomScaleNormal="80" workbookViewId="0">
      <selection activeCell="E41" sqref="E41"/>
    </sheetView>
  </sheetViews>
  <sheetFormatPr defaultColWidth="8.7109375" defaultRowHeight="12" x14ac:dyDescent="0.25"/>
  <cols>
    <col min="1" max="1" width="15.28515625" style="79" customWidth="1"/>
    <col min="2" max="2" width="47.85546875" style="79" customWidth="1"/>
    <col min="3" max="3" width="10.140625" style="79" customWidth="1"/>
    <col min="4" max="4" width="15" style="79" customWidth="1"/>
    <col min="5" max="5" width="13" style="79" customWidth="1"/>
    <col min="6" max="6" width="1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663</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664</v>
      </c>
      <c r="B6" s="7" t="s">
        <v>665</v>
      </c>
      <c r="C6" s="10"/>
      <c r="D6" s="85"/>
      <c r="E6" s="85"/>
      <c r="F6" s="85"/>
    </row>
    <row r="7" spans="1:6" ht="30" customHeight="1" x14ac:dyDescent="0.25">
      <c r="A7" s="6" t="s">
        <v>666</v>
      </c>
      <c r="B7" s="9" t="s">
        <v>667</v>
      </c>
      <c r="C7" s="8" t="s">
        <v>609</v>
      </c>
      <c r="D7" s="88">
        <v>3</v>
      </c>
      <c r="E7" s="83"/>
      <c r="F7" s="84">
        <f>D7*E7</f>
        <v>0</v>
      </c>
    </row>
    <row r="8" spans="1:6" ht="30" customHeight="1" x14ac:dyDescent="0.25">
      <c r="A8" s="6" t="s">
        <v>668</v>
      </c>
      <c r="B8" s="9" t="s">
        <v>669</v>
      </c>
      <c r="C8" s="8" t="s">
        <v>609</v>
      </c>
      <c r="D8" s="88">
        <v>2</v>
      </c>
      <c r="E8" s="83"/>
      <c r="F8" s="84">
        <f>D8*E8</f>
        <v>0</v>
      </c>
    </row>
    <row r="9" spans="1:6" ht="30" customHeight="1" x14ac:dyDescent="0.25">
      <c r="A9" s="21" t="s">
        <v>670</v>
      </c>
      <c r="B9" s="7" t="s">
        <v>671</v>
      </c>
      <c r="C9" s="10"/>
      <c r="D9" s="85"/>
      <c r="E9" s="87"/>
      <c r="F9" s="87"/>
    </row>
    <row r="10" spans="1:6" ht="30" customHeight="1" x14ac:dyDescent="0.25">
      <c r="A10" s="6" t="s">
        <v>672</v>
      </c>
      <c r="B10" s="9" t="s">
        <v>673</v>
      </c>
      <c r="C10" s="8" t="s">
        <v>259</v>
      </c>
      <c r="D10" s="88">
        <v>5000</v>
      </c>
      <c r="E10" s="83"/>
      <c r="F10" s="84">
        <f t="shared" ref="F10:F11" si="0">D10*E10</f>
        <v>0</v>
      </c>
    </row>
    <row r="11" spans="1:6" ht="30" customHeight="1" x14ac:dyDescent="0.25">
      <c r="A11" s="6" t="s">
        <v>674</v>
      </c>
      <c r="B11" s="9" t="s">
        <v>675</v>
      </c>
      <c r="C11" s="8" t="s">
        <v>259</v>
      </c>
      <c r="D11" s="88">
        <v>10</v>
      </c>
      <c r="E11" s="83"/>
      <c r="F11" s="84">
        <f t="shared" si="0"/>
        <v>0</v>
      </c>
    </row>
    <row r="12" spans="1:6" ht="30" customHeight="1" x14ac:dyDescent="0.25">
      <c r="A12" s="21" t="s">
        <v>676</v>
      </c>
      <c r="B12" s="7" t="s">
        <v>677</v>
      </c>
      <c r="C12" s="10"/>
      <c r="D12" s="85"/>
      <c r="E12" s="87"/>
      <c r="F12" s="87"/>
    </row>
    <row r="13" spans="1:6" ht="30" customHeight="1" x14ac:dyDescent="0.25">
      <c r="A13" s="6" t="s">
        <v>678</v>
      </c>
      <c r="B13" s="9" t="s">
        <v>673</v>
      </c>
      <c r="C13" s="8" t="s">
        <v>259</v>
      </c>
      <c r="D13" s="88">
        <f>0.2*5500</f>
        <v>1100</v>
      </c>
      <c r="E13" s="83"/>
      <c r="F13" s="84">
        <f t="shared" ref="F13:F14" si="1">D13*E13</f>
        <v>0</v>
      </c>
    </row>
    <row r="14" spans="1:6" ht="30" customHeight="1" x14ac:dyDescent="0.25">
      <c r="A14" s="6" t="s">
        <v>679</v>
      </c>
      <c r="B14" s="9" t="s">
        <v>675</v>
      </c>
      <c r="C14" s="8" t="s">
        <v>259</v>
      </c>
      <c r="D14" s="88">
        <f>0.2*6500</f>
        <v>1300</v>
      </c>
      <c r="E14" s="83"/>
      <c r="F14" s="84">
        <f t="shared" si="1"/>
        <v>0</v>
      </c>
    </row>
    <row r="15" spans="1:6" ht="30" customHeight="1" x14ac:dyDescent="0.25">
      <c r="A15" s="270" t="s">
        <v>203</v>
      </c>
      <c r="B15" s="270"/>
      <c r="C15" s="270"/>
      <c r="D15" s="270"/>
      <c r="E15" s="270"/>
      <c r="F15" s="84">
        <f>SUM(F7:F14)</f>
        <v>0</v>
      </c>
    </row>
    <row r="16" spans="1:6" x14ac:dyDescent="0.25">
      <c r="A16" s="271" t="s">
        <v>663</v>
      </c>
      <c r="B16" s="271"/>
      <c r="C16" s="48" t="s">
        <v>5</v>
      </c>
      <c r="D16" s="48" t="s">
        <v>6</v>
      </c>
      <c r="E16" s="48" t="s">
        <v>7</v>
      </c>
      <c r="F16" s="48" t="s">
        <v>8</v>
      </c>
    </row>
    <row r="17" spans="1:6" ht="30" customHeight="1" x14ac:dyDescent="0.25">
      <c r="A17" s="272" t="s">
        <v>204</v>
      </c>
      <c r="B17" s="273"/>
      <c r="C17" s="273"/>
      <c r="D17" s="273"/>
      <c r="E17" s="274"/>
      <c r="F17" s="84">
        <f>F15</f>
        <v>0</v>
      </c>
    </row>
    <row r="18" spans="1:6" ht="30" customHeight="1" x14ac:dyDescent="0.25">
      <c r="A18" s="21" t="s">
        <v>680</v>
      </c>
      <c r="B18" s="16" t="s">
        <v>681</v>
      </c>
      <c r="C18" s="10"/>
      <c r="D18" s="85"/>
      <c r="E18" s="85"/>
      <c r="F18" s="85"/>
    </row>
    <row r="19" spans="1:6" ht="30" customHeight="1" x14ac:dyDescent="0.25">
      <c r="A19" s="6" t="s">
        <v>682</v>
      </c>
      <c r="B19" s="9" t="s">
        <v>673</v>
      </c>
      <c r="C19" s="8" t="s">
        <v>259</v>
      </c>
      <c r="D19" s="88">
        <f>0.2*1200</f>
        <v>240</v>
      </c>
      <c r="E19" s="83"/>
      <c r="F19" s="84">
        <f t="shared" ref="F19:F41" si="2">D19*E19</f>
        <v>0</v>
      </c>
    </row>
    <row r="20" spans="1:6" ht="30" customHeight="1" x14ac:dyDescent="0.25">
      <c r="A20" s="6" t="s">
        <v>683</v>
      </c>
      <c r="B20" s="9" t="s">
        <v>675</v>
      </c>
      <c r="C20" s="8" t="s">
        <v>259</v>
      </c>
      <c r="D20" s="88">
        <f>0.2*2000</f>
        <v>400</v>
      </c>
      <c r="E20" s="83"/>
      <c r="F20" s="84">
        <f t="shared" si="2"/>
        <v>0</v>
      </c>
    </row>
    <row r="21" spans="1:6" ht="30" customHeight="1" x14ac:dyDescent="0.25">
      <c r="A21" s="21" t="s">
        <v>684</v>
      </c>
      <c r="B21" s="16" t="s">
        <v>685</v>
      </c>
      <c r="C21" s="10"/>
      <c r="D21" s="85"/>
      <c r="E21" s="87"/>
      <c r="F21" s="87"/>
    </row>
    <row r="22" spans="1:6" ht="30" customHeight="1" x14ac:dyDescent="0.25">
      <c r="A22" s="6" t="s">
        <v>686</v>
      </c>
      <c r="B22" s="9" t="s">
        <v>685</v>
      </c>
      <c r="C22" s="8" t="s">
        <v>1745</v>
      </c>
      <c r="D22" s="88">
        <v>1</v>
      </c>
      <c r="E22" s="110">
        <v>1000000</v>
      </c>
      <c r="F22" s="84">
        <f t="shared" si="2"/>
        <v>1000000</v>
      </c>
    </row>
    <row r="23" spans="1:6" ht="30" customHeight="1" x14ac:dyDescent="0.25">
      <c r="A23" s="6" t="s">
        <v>687</v>
      </c>
      <c r="B23" s="9" t="s">
        <v>688</v>
      </c>
      <c r="C23" s="8" t="s">
        <v>43</v>
      </c>
      <c r="D23" s="84">
        <f>F22</f>
        <v>1000000</v>
      </c>
      <c r="E23" s="89"/>
      <c r="F23" s="84">
        <f t="shared" si="2"/>
        <v>0</v>
      </c>
    </row>
    <row r="24" spans="1:6" ht="30" customHeight="1" x14ac:dyDescent="0.25">
      <c r="A24" s="6" t="s">
        <v>689</v>
      </c>
      <c r="B24" s="9" t="s">
        <v>690</v>
      </c>
      <c r="C24" s="8" t="s">
        <v>177</v>
      </c>
      <c r="D24" s="88">
        <v>45</v>
      </c>
      <c r="E24" s="83"/>
      <c r="F24" s="84">
        <f t="shared" si="2"/>
        <v>0</v>
      </c>
    </row>
    <row r="25" spans="1:6" ht="30" customHeight="1" x14ac:dyDescent="0.25">
      <c r="A25" s="21" t="s">
        <v>691</v>
      </c>
      <c r="B25" s="7" t="s">
        <v>692</v>
      </c>
      <c r="C25" s="10"/>
      <c r="D25" s="85"/>
      <c r="E25" s="87"/>
      <c r="F25" s="87"/>
    </row>
    <row r="26" spans="1:6" ht="30" customHeight="1" x14ac:dyDescent="0.25">
      <c r="A26" s="6" t="s">
        <v>693</v>
      </c>
      <c r="B26" s="7" t="s">
        <v>694</v>
      </c>
      <c r="C26" s="10"/>
      <c r="D26" s="85"/>
      <c r="E26" s="86"/>
      <c r="F26" s="87"/>
    </row>
    <row r="27" spans="1:6" ht="30" customHeight="1" x14ac:dyDescent="0.25">
      <c r="A27" s="6" t="s">
        <v>695</v>
      </c>
      <c r="B27" s="9" t="s">
        <v>673</v>
      </c>
      <c r="C27" s="8" t="s">
        <v>32</v>
      </c>
      <c r="D27" s="88">
        <v>2</v>
      </c>
      <c r="E27" s="83"/>
      <c r="F27" s="84">
        <f t="shared" si="2"/>
        <v>0</v>
      </c>
    </row>
    <row r="28" spans="1:6" ht="30" customHeight="1" x14ac:dyDescent="0.25">
      <c r="A28" s="6" t="s">
        <v>696</v>
      </c>
      <c r="B28" s="9" t="s">
        <v>675</v>
      </c>
      <c r="C28" s="8" t="s">
        <v>32</v>
      </c>
      <c r="D28" s="88">
        <v>2</v>
      </c>
      <c r="E28" s="83"/>
      <c r="F28" s="84">
        <f t="shared" si="2"/>
        <v>0</v>
      </c>
    </row>
    <row r="29" spans="1:6" ht="30" customHeight="1" x14ac:dyDescent="0.25">
      <c r="A29" s="6" t="s">
        <v>697</v>
      </c>
      <c r="B29" s="7" t="s">
        <v>698</v>
      </c>
      <c r="C29" s="10"/>
      <c r="D29" s="85"/>
      <c r="E29" s="87"/>
      <c r="F29" s="87"/>
    </row>
    <row r="30" spans="1:6" ht="30" customHeight="1" x14ac:dyDescent="0.25">
      <c r="A30" s="6" t="s">
        <v>699</v>
      </c>
      <c r="B30" s="9" t="s">
        <v>673</v>
      </c>
      <c r="C30" s="8" t="s">
        <v>32</v>
      </c>
      <c r="D30" s="88">
        <v>1</v>
      </c>
      <c r="E30" s="83"/>
      <c r="F30" s="84">
        <f t="shared" si="2"/>
        <v>0</v>
      </c>
    </row>
    <row r="31" spans="1:6" ht="30" customHeight="1" x14ac:dyDescent="0.25">
      <c r="A31" s="6" t="s">
        <v>700</v>
      </c>
      <c r="B31" s="9" t="s">
        <v>675</v>
      </c>
      <c r="C31" s="8" t="s">
        <v>32</v>
      </c>
      <c r="D31" s="88">
        <v>1</v>
      </c>
      <c r="E31" s="83"/>
      <c r="F31" s="84">
        <f t="shared" si="2"/>
        <v>0</v>
      </c>
    </row>
    <row r="32" spans="1:6" ht="30" customHeight="1" x14ac:dyDescent="0.25">
      <c r="A32" s="21" t="s">
        <v>701</v>
      </c>
      <c r="B32" s="7" t="s">
        <v>702</v>
      </c>
      <c r="C32" s="10"/>
      <c r="D32" s="85"/>
      <c r="E32" s="87"/>
      <c r="F32" s="87"/>
    </row>
    <row r="33" spans="1:6" ht="30" customHeight="1" x14ac:dyDescent="0.25">
      <c r="A33" s="6" t="s">
        <v>703</v>
      </c>
      <c r="B33" s="7" t="s">
        <v>704</v>
      </c>
      <c r="C33" s="10"/>
      <c r="D33" s="85"/>
      <c r="E33" s="87"/>
      <c r="F33" s="87"/>
    </row>
    <row r="34" spans="1:6" ht="30" customHeight="1" x14ac:dyDescent="0.25">
      <c r="A34" s="6" t="s">
        <v>705</v>
      </c>
      <c r="B34" s="9" t="s">
        <v>673</v>
      </c>
      <c r="C34" s="8" t="s">
        <v>259</v>
      </c>
      <c r="D34" s="88">
        <v>50</v>
      </c>
      <c r="E34" s="83"/>
      <c r="F34" s="84">
        <f t="shared" si="2"/>
        <v>0</v>
      </c>
    </row>
    <row r="35" spans="1:6" ht="30" customHeight="1" x14ac:dyDescent="0.25">
      <c r="A35" s="6" t="s">
        <v>706</v>
      </c>
      <c r="B35" s="9" t="s">
        <v>675</v>
      </c>
      <c r="C35" s="8" t="s">
        <v>259</v>
      </c>
      <c r="D35" s="88">
        <v>50</v>
      </c>
      <c r="E35" s="83"/>
      <c r="F35" s="84">
        <f t="shared" si="2"/>
        <v>0</v>
      </c>
    </row>
    <row r="36" spans="1:6" ht="30" customHeight="1" x14ac:dyDescent="0.25">
      <c r="A36" s="6" t="s">
        <v>707</v>
      </c>
      <c r="B36" s="9" t="s">
        <v>708</v>
      </c>
      <c r="C36" s="8" t="s">
        <v>32</v>
      </c>
      <c r="D36" s="88">
        <v>2</v>
      </c>
      <c r="E36" s="83"/>
      <c r="F36" s="84">
        <f t="shared" si="2"/>
        <v>0</v>
      </c>
    </row>
    <row r="37" spans="1:6" ht="30" customHeight="1" x14ac:dyDescent="0.25">
      <c r="A37" s="21" t="s">
        <v>709</v>
      </c>
      <c r="B37" s="7" t="s">
        <v>710</v>
      </c>
      <c r="C37" s="8" t="s">
        <v>259</v>
      </c>
      <c r="D37" s="88">
        <v>500</v>
      </c>
      <c r="E37" s="83"/>
      <c r="F37" s="84">
        <f t="shared" si="2"/>
        <v>0</v>
      </c>
    </row>
    <row r="38" spans="1:6" ht="30" customHeight="1" x14ac:dyDescent="0.25">
      <c r="A38" s="21" t="s">
        <v>711</v>
      </c>
      <c r="B38" s="7" t="s">
        <v>712</v>
      </c>
      <c r="C38" s="8" t="s">
        <v>32</v>
      </c>
      <c r="D38" s="88">
        <v>15</v>
      </c>
      <c r="E38" s="83"/>
      <c r="F38" s="84">
        <f t="shared" si="2"/>
        <v>0</v>
      </c>
    </row>
    <row r="39" spans="1:6" ht="30" customHeight="1" x14ac:dyDescent="0.25">
      <c r="A39" s="21" t="s">
        <v>713</v>
      </c>
      <c r="B39" s="7" t="s">
        <v>714</v>
      </c>
      <c r="C39" s="10"/>
      <c r="D39" s="85"/>
      <c r="E39" s="87"/>
      <c r="F39" s="87"/>
    </row>
    <row r="40" spans="1:6" ht="30" customHeight="1" x14ac:dyDescent="0.25">
      <c r="A40" s="6" t="s">
        <v>715</v>
      </c>
      <c r="B40" s="9" t="s">
        <v>716</v>
      </c>
      <c r="C40" s="8" t="s">
        <v>1745</v>
      </c>
      <c r="D40" s="88">
        <v>1</v>
      </c>
      <c r="E40" s="84">
        <v>50000</v>
      </c>
      <c r="F40" s="84">
        <f t="shared" si="2"/>
        <v>50000</v>
      </c>
    </row>
    <row r="41" spans="1:6" ht="30" customHeight="1" x14ac:dyDescent="0.25">
      <c r="A41" s="6" t="s">
        <v>717</v>
      </c>
      <c r="B41" s="11" t="s">
        <v>718</v>
      </c>
      <c r="C41" s="8" t="s">
        <v>43</v>
      </c>
      <c r="D41" s="84">
        <f>F40</f>
        <v>50000</v>
      </c>
      <c r="E41" s="89"/>
      <c r="F41" s="84">
        <f t="shared" si="2"/>
        <v>0</v>
      </c>
    </row>
    <row r="42" spans="1:6" ht="30" customHeight="1" x14ac:dyDescent="0.25">
      <c r="A42" s="270" t="s">
        <v>50</v>
      </c>
      <c r="B42" s="270"/>
      <c r="C42" s="270"/>
      <c r="D42" s="270"/>
      <c r="E42" s="270"/>
      <c r="F42" s="84">
        <f>SUM(F17:F41)</f>
        <v>1050000</v>
      </c>
    </row>
  </sheetData>
  <sheetProtection algorithmName="SHA-512" hashValue="yu1EvtTBPkWO7X7+lG+bubhqYQwBEyCxjQIP8gRPeonTF4yRiB3oGciZehI+Gy6ykngPmcmG5lxU+Hqyfg6HQw==" saltValue="FTuZPBwt+zfQANad7FILuw==" spinCount="100000" sheet="1" objects="1" scenarios="1"/>
  <mergeCells count="6">
    <mergeCell ref="A42:E42"/>
    <mergeCell ref="B2:F2"/>
    <mergeCell ref="A4:F4"/>
    <mergeCell ref="A15:E15"/>
    <mergeCell ref="A16:B16"/>
    <mergeCell ref="A17:E17"/>
  </mergeCells>
  <conditionalFormatting sqref="A5">
    <cfRule type="duplicateValues" dxfId="25" priority="1"/>
  </conditionalFormatting>
  <pageMargins left="0.70866141732283472" right="0.70866141732283472" top="0.74803149606299213" bottom="0.74803149606299213" header="0.31496062992125984" footer="0.31496062992125984"/>
  <pageSetup paperSize="9" scale="75" orientation="portrait" blackAndWhite="1" r:id="rId1"/>
  <rowBreaks count="1" manualBreakCount="1">
    <brk id="15"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sheetPr>
  <dimension ref="A1:I32"/>
  <sheetViews>
    <sheetView showGridLines="0" topLeftCell="A19" zoomScale="90" zoomScaleNormal="90" workbookViewId="0">
      <selection activeCell="E26" sqref="E26"/>
    </sheetView>
  </sheetViews>
  <sheetFormatPr defaultColWidth="8.7109375" defaultRowHeight="12" x14ac:dyDescent="0.25"/>
  <cols>
    <col min="1" max="1" width="14.42578125" style="79" customWidth="1"/>
    <col min="2" max="2" width="60.140625" style="79" customWidth="1"/>
    <col min="3" max="3" width="11.7109375" style="79" customWidth="1"/>
    <col min="4" max="4" width="12.7109375" style="79" customWidth="1"/>
    <col min="5" max="5" width="15.5703125" style="79" customWidth="1"/>
    <col min="6" max="6" width="14.140625" style="79" customWidth="1"/>
    <col min="7" max="8" width="8.7109375" style="79"/>
    <col min="9" max="9" width="9.140625" style="79" bestFit="1" customWidth="1"/>
    <col min="10" max="16384" width="8.7109375" style="79"/>
  </cols>
  <sheetData>
    <row r="1" spans="1:9" x14ac:dyDescent="0.25">
      <c r="A1" s="1" t="s">
        <v>1742</v>
      </c>
      <c r="B1" s="90" t="str">
        <f>'Contract Info'!B2</f>
        <v>X.002-180-2024/1</v>
      </c>
      <c r="C1" s="91"/>
      <c r="D1" s="91"/>
      <c r="E1" s="91"/>
      <c r="F1" s="91"/>
    </row>
    <row r="2" spans="1:9"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9" x14ac:dyDescent="0.25">
      <c r="A3" s="4" t="s">
        <v>51</v>
      </c>
      <c r="C3" s="91"/>
      <c r="D3" s="91"/>
      <c r="E3" s="91"/>
      <c r="F3" s="91"/>
    </row>
    <row r="4" spans="1:9" x14ac:dyDescent="0.25">
      <c r="A4" s="265" t="s">
        <v>719</v>
      </c>
      <c r="B4" s="269"/>
      <c r="C4" s="269"/>
      <c r="D4" s="269"/>
      <c r="E4" s="269"/>
      <c r="F4" s="264"/>
    </row>
    <row r="5" spans="1:9" x14ac:dyDescent="0.25">
      <c r="A5" s="92" t="s">
        <v>3</v>
      </c>
      <c r="B5" s="48" t="s">
        <v>4</v>
      </c>
      <c r="C5" s="48" t="s">
        <v>5</v>
      </c>
      <c r="D5" s="48" t="s">
        <v>6</v>
      </c>
      <c r="E5" s="48" t="s">
        <v>7</v>
      </c>
      <c r="F5" s="48" t="s">
        <v>8</v>
      </c>
    </row>
    <row r="6" spans="1:9" ht="30" customHeight="1" x14ac:dyDescent="0.25">
      <c r="A6" s="228" t="s">
        <v>1661</v>
      </c>
      <c r="B6" s="229" t="s">
        <v>1662</v>
      </c>
      <c r="C6" s="204"/>
      <c r="D6" s="112"/>
      <c r="E6" s="112"/>
      <c r="F6" s="112"/>
    </row>
    <row r="7" spans="1:9" ht="30" customHeight="1" x14ac:dyDescent="0.25">
      <c r="A7" s="216" t="s">
        <v>1731</v>
      </c>
      <c r="B7" s="230" t="s">
        <v>1754</v>
      </c>
      <c r="C7" s="232" t="s">
        <v>93</v>
      </c>
      <c r="D7" s="88">
        <v>1</v>
      </c>
      <c r="E7" s="83"/>
      <c r="F7" s="84">
        <f t="shared" ref="F7:F13" si="0">D7*E7</f>
        <v>0</v>
      </c>
    </row>
    <row r="8" spans="1:9" ht="30" customHeight="1" x14ac:dyDescent="0.25">
      <c r="A8" s="216" t="s">
        <v>1732</v>
      </c>
      <c r="B8" s="230" t="s">
        <v>1755</v>
      </c>
      <c r="C8" s="232" t="s">
        <v>93</v>
      </c>
      <c r="D8" s="88">
        <v>1</v>
      </c>
      <c r="E8" s="83"/>
      <c r="F8" s="84">
        <f t="shared" si="0"/>
        <v>0</v>
      </c>
    </row>
    <row r="9" spans="1:9" ht="30" customHeight="1" x14ac:dyDescent="0.25">
      <c r="A9" s="216" t="s">
        <v>1750</v>
      </c>
      <c r="B9" s="230" t="s">
        <v>1756</v>
      </c>
      <c r="C9" s="232" t="s">
        <v>93</v>
      </c>
      <c r="D9" s="88">
        <v>1</v>
      </c>
      <c r="E9" s="83"/>
      <c r="F9" s="84">
        <f t="shared" si="0"/>
        <v>0</v>
      </c>
    </row>
    <row r="10" spans="1:9" ht="30" customHeight="1" x14ac:dyDescent="0.25">
      <c r="A10" s="216" t="s">
        <v>1751</v>
      </c>
      <c r="B10" s="230" t="s">
        <v>1757</v>
      </c>
      <c r="C10" s="232" t="s">
        <v>93</v>
      </c>
      <c r="D10" s="88">
        <v>1</v>
      </c>
      <c r="E10" s="83"/>
      <c r="F10" s="84">
        <f t="shared" si="0"/>
        <v>0</v>
      </c>
    </row>
    <row r="11" spans="1:9" ht="30" customHeight="1" x14ac:dyDescent="0.25">
      <c r="A11" s="216" t="s">
        <v>1752</v>
      </c>
      <c r="B11" s="230" t="s">
        <v>1856</v>
      </c>
      <c r="C11" s="232" t="s">
        <v>93</v>
      </c>
      <c r="D11" s="88">
        <v>1</v>
      </c>
      <c r="E11" s="83"/>
      <c r="F11" s="84">
        <f t="shared" si="0"/>
        <v>0</v>
      </c>
    </row>
    <row r="12" spans="1:9" ht="30" customHeight="1" x14ac:dyDescent="0.25">
      <c r="A12" s="216" t="s">
        <v>1753</v>
      </c>
      <c r="B12" s="230" t="s">
        <v>1758</v>
      </c>
      <c r="C12" s="232" t="s">
        <v>93</v>
      </c>
      <c r="D12" s="88">
        <v>1</v>
      </c>
      <c r="E12" s="83"/>
      <c r="F12" s="84">
        <f t="shared" si="0"/>
        <v>0</v>
      </c>
    </row>
    <row r="13" spans="1:9" ht="30" customHeight="1" x14ac:dyDescent="0.25">
      <c r="A13" s="216" t="s">
        <v>1760</v>
      </c>
      <c r="B13" s="230" t="s">
        <v>1759</v>
      </c>
      <c r="C13" s="232" t="s">
        <v>93</v>
      </c>
      <c r="D13" s="88">
        <v>1</v>
      </c>
      <c r="E13" s="83"/>
      <c r="F13" s="84">
        <f t="shared" si="0"/>
        <v>0</v>
      </c>
    </row>
    <row r="14" spans="1:9" ht="30" customHeight="1" x14ac:dyDescent="0.25">
      <c r="A14" s="222" t="s">
        <v>1737</v>
      </c>
      <c r="B14" s="223" t="s">
        <v>1761</v>
      </c>
      <c r="C14" s="204"/>
      <c r="D14" s="85"/>
      <c r="E14" s="86"/>
      <c r="F14" s="87"/>
    </row>
    <row r="15" spans="1:9" ht="30" customHeight="1" x14ac:dyDescent="0.25">
      <c r="A15" s="210" t="s">
        <v>1738</v>
      </c>
      <c r="B15" s="231" t="s">
        <v>1739</v>
      </c>
      <c r="C15" s="204"/>
      <c r="D15" s="85"/>
      <c r="E15" s="86"/>
      <c r="F15" s="87"/>
    </row>
    <row r="16" spans="1:9" ht="30" customHeight="1" x14ac:dyDescent="0.25">
      <c r="A16" s="6" t="s">
        <v>1740</v>
      </c>
      <c r="B16" s="11" t="s">
        <v>1763</v>
      </c>
      <c r="C16" s="8" t="s">
        <v>720</v>
      </c>
      <c r="D16" s="88">
        <v>30</v>
      </c>
      <c r="E16" s="83"/>
      <c r="F16" s="84">
        <f t="shared" ref="F16" si="1">D16*E16</f>
        <v>0</v>
      </c>
      <c r="I16" s="113"/>
    </row>
    <row r="17" spans="1:9" ht="30" customHeight="1" x14ac:dyDescent="0.25">
      <c r="A17" s="6" t="s">
        <v>1765</v>
      </c>
      <c r="B17" s="16" t="s">
        <v>1764</v>
      </c>
      <c r="C17" s="10"/>
      <c r="D17" s="85"/>
      <c r="E17" s="86"/>
      <c r="F17" s="87"/>
      <c r="I17" s="113"/>
    </row>
    <row r="18" spans="1:9" ht="30" customHeight="1" x14ac:dyDescent="0.25">
      <c r="A18" s="6" t="s">
        <v>1766</v>
      </c>
      <c r="B18" s="11" t="s">
        <v>1767</v>
      </c>
      <c r="C18" s="8" t="s">
        <v>17</v>
      </c>
      <c r="D18" s="88">
        <v>6</v>
      </c>
      <c r="E18" s="83"/>
      <c r="F18" s="84">
        <f>D18*E18</f>
        <v>0</v>
      </c>
      <c r="I18" s="113"/>
    </row>
    <row r="19" spans="1:9" s="1" customFormat="1" ht="30" customHeight="1" x14ac:dyDescent="0.25">
      <c r="A19" s="21" t="s">
        <v>721</v>
      </c>
      <c r="B19" s="7" t="s">
        <v>722</v>
      </c>
      <c r="C19" s="38"/>
      <c r="D19" s="48"/>
      <c r="E19" s="48"/>
      <c r="F19" s="48"/>
      <c r="I19" s="179"/>
    </row>
    <row r="20" spans="1:9" s="5" customFormat="1" ht="30" customHeight="1" x14ac:dyDescent="0.25">
      <c r="A20" s="6" t="s">
        <v>723</v>
      </c>
      <c r="B20" s="11" t="s">
        <v>1771</v>
      </c>
      <c r="C20" s="8" t="s">
        <v>17</v>
      </c>
      <c r="D20" s="31">
        <v>6</v>
      </c>
      <c r="E20" s="109"/>
      <c r="F20" s="110">
        <f>D20*E20</f>
        <v>0</v>
      </c>
      <c r="I20" s="178"/>
    </row>
    <row r="21" spans="1:9" s="5" customFormat="1" ht="30" customHeight="1" x14ac:dyDescent="0.25">
      <c r="A21" s="6" t="s">
        <v>1709</v>
      </c>
      <c r="B21" s="11" t="s">
        <v>1849</v>
      </c>
      <c r="C21" s="8" t="s">
        <v>17</v>
      </c>
      <c r="D21" s="31">
        <v>6</v>
      </c>
      <c r="E21" s="109"/>
      <c r="F21" s="110">
        <f t="shared" ref="F21" si="2">D21*E21</f>
        <v>0</v>
      </c>
      <c r="I21" s="178"/>
    </row>
    <row r="22" spans="1:9" s="5" customFormat="1" ht="30" customHeight="1" x14ac:dyDescent="0.25">
      <c r="A22" s="6" t="s">
        <v>1710</v>
      </c>
      <c r="B22" s="11" t="s">
        <v>1857</v>
      </c>
      <c r="C22" s="8" t="s">
        <v>17</v>
      </c>
      <c r="D22" s="31">
        <v>6</v>
      </c>
      <c r="E22" s="109"/>
      <c r="F22" s="110">
        <f t="shared" ref="F22:F24" si="3">D22*E22</f>
        <v>0</v>
      </c>
      <c r="I22" s="178"/>
    </row>
    <row r="23" spans="1:9" s="5" customFormat="1" ht="30" customHeight="1" x14ac:dyDescent="0.25">
      <c r="A23" s="6" t="s">
        <v>1741</v>
      </c>
      <c r="B23" s="11" t="s">
        <v>1850</v>
      </c>
      <c r="C23" s="8" t="s">
        <v>17</v>
      </c>
      <c r="D23" s="31">
        <v>6</v>
      </c>
      <c r="E23" s="109"/>
      <c r="F23" s="110">
        <f t="shared" si="3"/>
        <v>0</v>
      </c>
      <c r="I23" s="178"/>
    </row>
    <row r="24" spans="1:9" s="5" customFormat="1" ht="30" customHeight="1" x14ac:dyDescent="0.25">
      <c r="A24" s="6" t="s">
        <v>1768</v>
      </c>
      <c r="B24" s="11" t="s">
        <v>1851</v>
      </c>
      <c r="C24" s="8" t="s">
        <v>17</v>
      </c>
      <c r="D24" s="31">
        <v>6</v>
      </c>
      <c r="E24" s="109"/>
      <c r="F24" s="110">
        <f t="shared" si="3"/>
        <v>0</v>
      </c>
      <c r="I24" s="178"/>
    </row>
    <row r="25" spans="1:9" ht="30" customHeight="1" x14ac:dyDescent="0.25">
      <c r="A25" s="21" t="s">
        <v>724</v>
      </c>
      <c r="B25" s="7" t="s">
        <v>725</v>
      </c>
      <c r="C25" s="10"/>
      <c r="D25" s="85"/>
      <c r="E25" s="85"/>
      <c r="F25" s="85"/>
    </row>
    <row r="26" spans="1:9" ht="30" customHeight="1" x14ac:dyDescent="0.25">
      <c r="A26" s="6" t="s">
        <v>726</v>
      </c>
      <c r="B26" s="9" t="s">
        <v>727</v>
      </c>
      <c r="C26" s="8" t="s">
        <v>32</v>
      </c>
      <c r="D26" s="31">
        <v>6</v>
      </c>
      <c r="E26" s="83"/>
      <c r="F26" s="84">
        <f>D26*E26</f>
        <v>0</v>
      </c>
    </row>
    <row r="27" spans="1:9" ht="30" customHeight="1" x14ac:dyDescent="0.25">
      <c r="A27" s="270" t="s">
        <v>50</v>
      </c>
      <c r="B27" s="270"/>
      <c r="C27" s="270"/>
      <c r="D27" s="270"/>
      <c r="E27" s="270"/>
      <c r="F27" s="84">
        <f>SUM(F7:F26)</f>
        <v>0</v>
      </c>
    </row>
    <row r="28" spans="1:9" ht="30" customHeight="1" x14ac:dyDescent="0.25"/>
    <row r="29" spans="1:9" ht="30" customHeight="1" x14ac:dyDescent="0.25"/>
    <row r="30" spans="1:9" ht="30" customHeight="1" x14ac:dyDescent="0.25"/>
    <row r="31" spans="1:9" ht="30" customHeight="1" x14ac:dyDescent="0.25"/>
    <row r="32" spans="1:9" ht="30" customHeight="1" x14ac:dyDescent="0.25"/>
  </sheetData>
  <sheetProtection algorithmName="SHA-512" hashValue="ayohDc4O77t93Squ6xF6ZB8rGFjRCiJvJKYNwMICb7+JDgrzFgh9UYk27ZOmMdPYPlP+A6KCGmftyLxAzpUz3w==" saltValue="7HfX6M/S2CmF9H0MjX6Umg==" spinCount="100000" sheet="1" objects="1" scenarios="1"/>
  <mergeCells count="3">
    <mergeCell ref="B2:F2"/>
    <mergeCell ref="A4:F4"/>
    <mergeCell ref="A27:E27"/>
  </mergeCells>
  <phoneticPr fontId="24" type="noConversion"/>
  <conditionalFormatting sqref="A5">
    <cfRule type="duplicateValues" dxfId="24" priority="1"/>
  </conditionalFormatting>
  <pageMargins left="0.70866141732283472" right="0.70866141732283472" top="0.74803149606299213" bottom="0.74803149606299213" header="0.31496062992125984" footer="0.31496062992125984"/>
  <pageSetup paperSize="9" scale="67" orientation="portrait" blackAndWhite="1"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FF00"/>
  </sheetPr>
  <dimension ref="A1:F28"/>
  <sheetViews>
    <sheetView showGridLines="0" topLeftCell="A14" zoomScale="80" zoomScaleNormal="80" workbookViewId="0">
      <selection activeCell="E20" sqref="E20:E22"/>
    </sheetView>
  </sheetViews>
  <sheetFormatPr defaultColWidth="8.7109375" defaultRowHeight="12" x14ac:dyDescent="0.25"/>
  <cols>
    <col min="1" max="1" width="14" style="79" customWidth="1"/>
    <col min="2" max="2" width="69.42578125" style="79" customWidth="1"/>
    <col min="3" max="3" width="12" style="79" customWidth="1"/>
    <col min="4" max="4" width="14.5703125" style="79" customWidth="1"/>
    <col min="5" max="5" width="15.42578125" style="79" customWidth="1"/>
    <col min="6" max="6" width="18"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728</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729</v>
      </c>
      <c r="B6" s="7" t="s">
        <v>730</v>
      </c>
      <c r="C6" s="10"/>
      <c r="D6" s="85"/>
      <c r="E6" s="85"/>
      <c r="F6" s="85"/>
    </row>
    <row r="7" spans="1:6" ht="30" customHeight="1" x14ac:dyDescent="0.25">
      <c r="A7" s="6" t="s">
        <v>731</v>
      </c>
      <c r="B7" s="16" t="s">
        <v>732</v>
      </c>
      <c r="C7" s="12" t="s">
        <v>177</v>
      </c>
      <c r="D7" s="82">
        <v>240</v>
      </c>
      <c r="E7" s="83"/>
      <c r="F7" s="84">
        <f>D7*E7</f>
        <v>0</v>
      </c>
    </row>
    <row r="8" spans="1:6" ht="30" customHeight="1" x14ac:dyDescent="0.25">
      <c r="A8" s="6" t="s">
        <v>733</v>
      </c>
      <c r="B8" s="7" t="s">
        <v>734</v>
      </c>
      <c r="C8" s="13"/>
      <c r="D8" s="85"/>
      <c r="E8" s="87"/>
      <c r="F8" s="87"/>
    </row>
    <row r="9" spans="1:6" ht="30" customHeight="1" x14ac:dyDescent="0.25">
      <c r="A9" s="6" t="s">
        <v>735</v>
      </c>
      <c r="B9" s="9" t="s">
        <v>736</v>
      </c>
      <c r="C9" s="12" t="s">
        <v>177</v>
      </c>
      <c r="D9" s="88">
        <f>D7*75%</f>
        <v>180</v>
      </c>
      <c r="E9" s="83"/>
      <c r="F9" s="84">
        <f t="shared" ref="F9:F12" si="0">D9*E9</f>
        <v>0</v>
      </c>
    </row>
    <row r="10" spans="1:6" ht="30" customHeight="1" x14ac:dyDescent="0.25">
      <c r="A10" s="6" t="s">
        <v>737</v>
      </c>
      <c r="B10" s="9" t="s">
        <v>493</v>
      </c>
      <c r="C10" s="12" t="s">
        <v>177</v>
      </c>
      <c r="D10" s="88">
        <f>(D7-D9)*60%</f>
        <v>36</v>
      </c>
      <c r="E10" s="83"/>
      <c r="F10" s="84">
        <f t="shared" si="0"/>
        <v>0</v>
      </c>
    </row>
    <row r="11" spans="1:6" ht="30" customHeight="1" x14ac:dyDescent="0.25">
      <c r="A11" s="6" t="s">
        <v>738</v>
      </c>
      <c r="B11" s="9" t="s">
        <v>739</v>
      </c>
      <c r="C11" s="12" t="s">
        <v>177</v>
      </c>
      <c r="D11" s="88">
        <f>D7-D9-D10</f>
        <v>24</v>
      </c>
      <c r="E11" s="83"/>
      <c r="F11" s="84">
        <f t="shared" si="0"/>
        <v>0</v>
      </c>
    </row>
    <row r="12" spans="1:6" ht="30" customHeight="1" x14ac:dyDescent="0.25">
      <c r="A12" s="6" t="s">
        <v>740</v>
      </c>
      <c r="B12" s="7" t="s">
        <v>741</v>
      </c>
      <c r="C12" s="12" t="s">
        <v>177</v>
      </c>
      <c r="D12" s="88">
        <f>D7</f>
        <v>240</v>
      </c>
      <c r="E12" s="83"/>
      <c r="F12" s="84">
        <f t="shared" si="0"/>
        <v>0</v>
      </c>
    </row>
    <row r="13" spans="1:6" ht="30" customHeight="1" x14ac:dyDescent="0.25">
      <c r="A13" s="6" t="s">
        <v>742</v>
      </c>
      <c r="B13" s="7" t="s">
        <v>743</v>
      </c>
      <c r="C13" s="13"/>
      <c r="D13" s="85"/>
      <c r="E13" s="87"/>
      <c r="F13" s="87"/>
    </row>
    <row r="14" spans="1:6" ht="30" customHeight="1" x14ac:dyDescent="0.25">
      <c r="A14" s="6" t="s">
        <v>744</v>
      </c>
      <c r="B14" s="9" t="s">
        <v>1605</v>
      </c>
      <c r="C14" s="12" t="s">
        <v>205</v>
      </c>
      <c r="D14" s="82">
        <v>15</v>
      </c>
      <c r="E14" s="83"/>
      <c r="F14" s="84">
        <f t="shared" ref="F14:F15" si="1">D14*E14</f>
        <v>0</v>
      </c>
    </row>
    <row r="15" spans="1:6" ht="30" customHeight="1" x14ac:dyDescent="0.25">
      <c r="A15" s="6" t="s">
        <v>745</v>
      </c>
      <c r="B15" s="9" t="s">
        <v>746</v>
      </c>
      <c r="C15" s="12" t="s">
        <v>205</v>
      </c>
      <c r="D15" s="111">
        <v>2</v>
      </c>
      <c r="E15" s="83"/>
      <c r="F15" s="84">
        <f t="shared" si="1"/>
        <v>0</v>
      </c>
    </row>
    <row r="16" spans="1:6" ht="30" customHeight="1" x14ac:dyDescent="0.25">
      <c r="A16" s="6" t="s">
        <v>747</v>
      </c>
      <c r="B16" s="16" t="s">
        <v>748</v>
      </c>
      <c r="C16" s="13"/>
      <c r="D16" s="85"/>
      <c r="E16" s="87"/>
      <c r="F16" s="87"/>
    </row>
    <row r="17" spans="1:6" ht="30" customHeight="1" x14ac:dyDescent="0.25">
      <c r="A17" s="6" t="s">
        <v>749</v>
      </c>
      <c r="B17" s="9" t="s">
        <v>750</v>
      </c>
      <c r="C17" s="12" t="s">
        <v>345</v>
      </c>
      <c r="D17" s="88">
        <v>90</v>
      </c>
      <c r="E17" s="83"/>
      <c r="F17" s="84">
        <f t="shared" ref="F17:F18" si="2">D17*E17</f>
        <v>0</v>
      </c>
    </row>
    <row r="18" spans="1:6" ht="30" customHeight="1" x14ac:dyDescent="0.25">
      <c r="A18" s="6" t="s">
        <v>751</v>
      </c>
      <c r="B18" s="9" t="s">
        <v>752</v>
      </c>
      <c r="C18" s="12" t="s">
        <v>345</v>
      </c>
      <c r="D18" s="88">
        <v>90</v>
      </c>
      <c r="E18" s="83"/>
      <c r="F18" s="84">
        <f t="shared" si="2"/>
        <v>0</v>
      </c>
    </row>
    <row r="19" spans="1:6" ht="30" customHeight="1" x14ac:dyDescent="0.25">
      <c r="A19" s="21" t="s">
        <v>753</v>
      </c>
      <c r="B19" s="7" t="s">
        <v>754</v>
      </c>
      <c r="C19" s="34"/>
      <c r="D19" s="85"/>
      <c r="E19" s="87"/>
      <c r="F19" s="87"/>
    </row>
    <row r="20" spans="1:6" ht="30" customHeight="1" x14ac:dyDescent="0.25">
      <c r="A20" s="6" t="s">
        <v>755</v>
      </c>
      <c r="B20" s="9" t="s">
        <v>754</v>
      </c>
      <c r="C20" s="8" t="s">
        <v>609</v>
      </c>
      <c r="D20" s="88">
        <v>7</v>
      </c>
      <c r="E20" s="83"/>
      <c r="F20" s="84">
        <f t="shared" ref="F20:F22" si="3">D20*E20</f>
        <v>0</v>
      </c>
    </row>
    <row r="21" spans="1:6" ht="30" customHeight="1" x14ac:dyDescent="0.25">
      <c r="A21" s="6" t="s">
        <v>756</v>
      </c>
      <c r="B21" s="9" t="s">
        <v>757</v>
      </c>
      <c r="C21" s="8" t="s">
        <v>259</v>
      </c>
      <c r="D21" s="88">
        <v>250</v>
      </c>
      <c r="E21" s="83"/>
      <c r="F21" s="84">
        <f t="shared" si="3"/>
        <v>0</v>
      </c>
    </row>
    <row r="22" spans="1:6" ht="30" customHeight="1" x14ac:dyDescent="0.25">
      <c r="A22" s="21" t="s">
        <v>758</v>
      </c>
      <c r="B22" s="7" t="s">
        <v>759</v>
      </c>
      <c r="C22" s="8" t="s">
        <v>760</v>
      </c>
      <c r="D22" s="88">
        <v>5000</v>
      </c>
      <c r="E22" s="83"/>
      <c r="F22" s="84">
        <f t="shared" si="3"/>
        <v>0</v>
      </c>
    </row>
    <row r="23" spans="1:6" ht="30" customHeight="1" x14ac:dyDescent="0.25">
      <c r="A23" s="270" t="s">
        <v>50</v>
      </c>
      <c r="B23" s="270"/>
      <c r="C23" s="270"/>
      <c r="D23" s="270"/>
      <c r="E23" s="270"/>
      <c r="F23" s="84">
        <f>SUM(F7:F22)</f>
        <v>0</v>
      </c>
    </row>
    <row r="24" spans="1:6" ht="30" customHeight="1" x14ac:dyDescent="0.25"/>
    <row r="25" spans="1:6" ht="30" customHeight="1" x14ac:dyDescent="0.25"/>
    <row r="26" spans="1:6" ht="30" customHeight="1" x14ac:dyDescent="0.25"/>
    <row r="27" spans="1:6" ht="30" customHeight="1" x14ac:dyDescent="0.25"/>
    <row r="28" spans="1:6" ht="30" customHeight="1" x14ac:dyDescent="0.25"/>
  </sheetData>
  <sheetProtection algorithmName="SHA-512" hashValue="0UU9wOdbxGyzm+76hXTJcIZLWvfOYAPNIN97L7hFt2D08bPaSP1vMVMmyOIsfoqHGryqPO8vW4/9PRs9zBPC7A==" saltValue="cw6XIHm/5lI7K+TLFJQkZw==" spinCount="100000" sheet="1" objects="1" scenarios="1"/>
  <mergeCells count="3">
    <mergeCell ref="B2:F2"/>
    <mergeCell ref="A4:F4"/>
    <mergeCell ref="A23:E23"/>
  </mergeCells>
  <conditionalFormatting sqref="A5">
    <cfRule type="duplicateValues" dxfId="23" priority="1"/>
  </conditionalFormatting>
  <pageMargins left="0.70866141732283472" right="0.70866141732283472" top="0.74803149606299213" bottom="0.74803149606299213" header="0.31496062992125984" footer="0.31496062992125984"/>
  <pageSetup paperSize="9" scale="60" orientation="portrait" blackAndWhite="1"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FF00"/>
  </sheetPr>
  <dimension ref="A1:F14"/>
  <sheetViews>
    <sheetView showGridLines="0" zoomScale="85" zoomScaleNormal="85" workbookViewId="0"/>
  </sheetViews>
  <sheetFormatPr defaultColWidth="8.7109375" defaultRowHeight="12" x14ac:dyDescent="0.25"/>
  <cols>
    <col min="1" max="1" width="14" style="79" customWidth="1"/>
    <col min="2" max="2" width="69.42578125" style="79" customWidth="1"/>
    <col min="3" max="3" width="12" style="79" customWidth="1"/>
    <col min="4" max="4" width="14.5703125" style="79" customWidth="1"/>
    <col min="5" max="5" width="15.42578125" style="79" customWidth="1"/>
    <col min="6" max="6" width="18" style="79" customWidth="1"/>
    <col min="7" max="16384" width="8.7109375" style="79"/>
  </cols>
  <sheetData>
    <row r="1" spans="1:6" x14ac:dyDescent="0.25">
      <c r="A1" s="1" t="s">
        <v>1742</v>
      </c>
      <c r="B1" s="90" t="str">
        <f>'Contract Info'!B2</f>
        <v>X.002-180-2024/1</v>
      </c>
      <c r="C1" s="91"/>
      <c r="D1" s="91"/>
      <c r="E1" s="91"/>
      <c r="F1" s="91"/>
    </row>
    <row r="2" spans="1:6" ht="32.25" customHeight="1" x14ac:dyDescent="0.25">
      <c r="A2" s="1" t="s">
        <v>123</v>
      </c>
      <c r="B2" s="278"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78"/>
      <c r="D2" s="278"/>
      <c r="E2" s="278"/>
      <c r="F2" s="278"/>
    </row>
    <row r="3" spans="1:6" x14ac:dyDescent="0.25">
      <c r="A3" s="4" t="s">
        <v>51</v>
      </c>
      <c r="C3" s="91"/>
      <c r="D3" s="91"/>
      <c r="E3" s="91"/>
      <c r="F3" s="91"/>
    </row>
    <row r="4" spans="1:6" ht="12" customHeight="1" x14ac:dyDescent="0.25">
      <c r="A4" s="279" t="s">
        <v>1717</v>
      </c>
      <c r="B4" s="280"/>
      <c r="C4" s="280"/>
      <c r="D4" s="280"/>
      <c r="E4" s="280"/>
      <c r="F4" s="281"/>
    </row>
    <row r="5" spans="1:6" x14ac:dyDescent="0.25">
      <c r="A5" s="205" t="s">
        <v>3</v>
      </c>
      <c r="B5" s="124" t="s">
        <v>4</v>
      </c>
      <c r="C5" s="201" t="s">
        <v>5</v>
      </c>
      <c r="D5" s="201" t="s">
        <v>6</v>
      </c>
      <c r="E5" s="201" t="s">
        <v>7</v>
      </c>
      <c r="F5" s="201" t="s">
        <v>8</v>
      </c>
    </row>
    <row r="6" spans="1:6" ht="30" customHeight="1" x14ac:dyDescent="0.25">
      <c r="A6" s="208" t="s">
        <v>1718</v>
      </c>
      <c r="B6" s="234" t="s">
        <v>1719</v>
      </c>
      <c r="C6" s="193"/>
      <c r="D6" s="196"/>
      <c r="E6" s="235"/>
      <c r="F6" s="196"/>
    </row>
    <row r="7" spans="1:6" ht="30" customHeight="1" x14ac:dyDescent="0.25">
      <c r="A7" s="213" t="s">
        <v>1720</v>
      </c>
      <c r="B7" s="233" t="s">
        <v>1743</v>
      </c>
      <c r="C7" s="189" t="s">
        <v>17</v>
      </c>
      <c r="D7" s="192">
        <v>0</v>
      </c>
      <c r="E7" s="202">
        <v>0</v>
      </c>
      <c r="F7" s="192">
        <f>D7*E7</f>
        <v>0</v>
      </c>
    </row>
    <row r="8" spans="1:6" ht="30" customHeight="1" x14ac:dyDescent="0.25">
      <c r="A8" s="213" t="s">
        <v>1721</v>
      </c>
      <c r="B8" s="233" t="s">
        <v>1722</v>
      </c>
      <c r="C8" s="189" t="s">
        <v>177</v>
      </c>
      <c r="D8" s="192">
        <v>0</v>
      </c>
      <c r="E8" s="202">
        <v>0</v>
      </c>
      <c r="F8" s="192">
        <f>D8*E8</f>
        <v>0</v>
      </c>
    </row>
    <row r="9" spans="1:6" ht="30" customHeight="1" x14ac:dyDescent="0.25">
      <c r="A9" s="208" t="s">
        <v>1723</v>
      </c>
      <c r="B9" s="234" t="s">
        <v>1724</v>
      </c>
      <c r="C9" s="189" t="s">
        <v>93</v>
      </c>
      <c r="D9" s="192">
        <v>0</v>
      </c>
      <c r="E9" s="202">
        <v>0</v>
      </c>
      <c r="F9" s="192">
        <f t="shared" ref="F9:F12" si="0">D9*E9</f>
        <v>0</v>
      </c>
    </row>
    <row r="10" spans="1:6" ht="30" customHeight="1" x14ac:dyDescent="0.25">
      <c r="A10" s="208" t="s">
        <v>1725</v>
      </c>
      <c r="B10" s="234" t="s">
        <v>1726</v>
      </c>
      <c r="C10" s="193"/>
      <c r="D10" s="196"/>
      <c r="E10" s="235"/>
      <c r="F10" s="196"/>
    </row>
    <row r="11" spans="1:6" ht="30" customHeight="1" x14ac:dyDescent="0.25">
      <c r="A11" s="213" t="s">
        <v>1727</v>
      </c>
      <c r="B11" s="233" t="s">
        <v>1726</v>
      </c>
      <c r="C11" s="189" t="s">
        <v>25</v>
      </c>
      <c r="D11" s="192">
        <v>0</v>
      </c>
      <c r="E11" s="236">
        <v>0</v>
      </c>
      <c r="F11" s="192">
        <f t="shared" si="0"/>
        <v>0</v>
      </c>
    </row>
    <row r="12" spans="1:6" ht="30" customHeight="1" x14ac:dyDescent="0.25">
      <c r="A12" s="213" t="s">
        <v>1728</v>
      </c>
      <c r="B12" s="233" t="s">
        <v>1729</v>
      </c>
      <c r="C12" s="189" t="s">
        <v>43</v>
      </c>
      <c r="D12" s="192">
        <v>0</v>
      </c>
      <c r="E12" s="202">
        <v>0</v>
      </c>
      <c r="F12" s="192">
        <f t="shared" si="0"/>
        <v>0</v>
      </c>
    </row>
    <row r="13" spans="1:6" ht="30" customHeight="1" x14ac:dyDescent="0.25">
      <c r="A13" s="282" t="s">
        <v>50</v>
      </c>
      <c r="B13" s="282"/>
      <c r="C13" s="282"/>
      <c r="D13" s="282"/>
      <c r="E13" s="282"/>
      <c r="F13" s="199">
        <f>SUM(F7:F12)</f>
        <v>0</v>
      </c>
    </row>
    <row r="14" spans="1:6" ht="30" customHeight="1" x14ac:dyDescent="0.25"/>
  </sheetData>
  <mergeCells count="3">
    <mergeCell ref="B2:F2"/>
    <mergeCell ref="A4:F4"/>
    <mergeCell ref="A13:E13"/>
  </mergeCells>
  <conditionalFormatting sqref="A5">
    <cfRule type="duplicateValues" dxfId="22" priority="1"/>
  </conditionalFormatting>
  <pageMargins left="0.7" right="0.7" top="0.75" bottom="0.75" header="0.3" footer="0.3"/>
  <pageSetup paperSize="9" scale="61"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FF00"/>
  </sheetPr>
  <dimension ref="A1:F15"/>
  <sheetViews>
    <sheetView showGridLines="0" zoomScale="80" zoomScaleNormal="80" workbookViewId="0">
      <selection activeCell="E13" sqref="E13"/>
    </sheetView>
  </sheetViews>
  <sheetFormatPr defaultColWidth="8.7109375" defaultRowHeight="12" x14ac:dyDescent="0.25"/>
  <cols>
    <col min="1" max="1" width="13.85546875" style="79" customWidth="1"/>
    <col min="2" max="2" width="55.85546875" style="79" customWidth="1"/>
    <col min="3" max="3" width="12" style="79" customWidth="1"/>
    <col min="4" max="4" width="14.28515625" style="79" customWidth="1"/>
    <col min="5" max="5" width="12.140625" style="79" customWidth="1"/>
    <col min="6" max="6" width="13.710937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761</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762</v>
      </c>
      <c r="B6" s="16" t="s">
        <v>763</v>
      </c>
      <c r="C6" s="13"/>
      <c r="D6" s="85"/>
      <c r="E6" s="85"/>
      <c r="F6" s="85"/>
    </row>
    <row r="7" spans="1:6" ht="30" customHeight="1" x14ac:dyDescent="0.25">
      <c r="A7" s="6" t="s">
        <v>764</v>
      </c>
      <c r="B7" s="33" t="s">
        <v>765</v>
      </c>
      <c r="C7" s="12" t="s">
        <v>142</v>
      </c>
      <c r="D7" s="82">
        <v>30</v>
      </c>
      <c r="E7" s="83"/>
      <c r="F7" s="84">
        <f>D7*E7</f>
        <v>0</v>
      </c>
    </row>
    <row r="8" spans="1:6" ht="30" customHeight="1" x14ac:dyDescent="0.25">
      <c r="A8" s="6" t="s">
        <v>766</v>
      </c>
      <c r="B8" s="9" t="s">
        <v>767</v>
      </c>
      <c r="C8" s="12" t="s">
        <v>142</v>
      </c>
      <c r="D8" s="82">
        <v>15</v>
      </c>
      <c r="E8" s="83"/>
      <c r="F8" s="84">
        <f t="shared" ref="F8:F10" si="0">D8*E8</f>
        <v>0</v>
      </c>
    </row>
    <row r="9" spans="1:6" ht="30" customHeight="1" x14ac:dyDescent="0.25">
      <c r="A9" s="21" t="s">
        <v>768</v>
      </c>
      <c r="B9" s="7" t="s">
        <v>769</v>
      </c>
      <c r="C9" s="12" t="s">
        <v>177</v>
      </c>
      <c r="D9" s="82">
        <v>10</v>
      </c>
      <c r="E9" s="83"/>
      <c r="F9" s="84">
        <f t="shared" si="0"/>
        <v>0</v>
      </c>
    </row>
    <row r="10" spans="1:6" ht="30" customHeight="1" x14ac:dyDescent="0.25">
      <c r="A10" s="21" t="s">
        <v>770</v>
      </c>
      <c r="B10" s="7" t="s">
        <v>771</v>
      </c>
      <c r="C10" s="8" t="s">
        <v>760</v>
      </c>
      <c r="D10" s="82">
        <v>150</v>
      </c>
      <c r="E10" s="83"/>
      <c r="F10" s="84">
        <f t="shared" si="0"/>
        <v>0</v>
      </c>
    </row>
    <row r="11" spans="1:6" ht="30" customHeight="1" x14ac:dyDescent="0.25">
      <c r="A11" s="21" t="s">
        <v>772</v>
      </c>
      <c r="B11" s="36" t="s">
        <v>773</v>
      </c>
      <c r="C11" s="10"/>
      <c r="D11" s="85"/>
      <c r="E11" s="87"/>
      <c r="F11" s="87"/>
    </row>
    <row r="12" spans="1:6" ht="30" customHeight="1" x14ac:dyDescent="0.25">
      <c r="A12" s="6" t="s">
        <v>774</v>
      </c>
      <c r="B12" s="35" t="s">
        <v>775</v>
      </c>
      <c r="C12" s="37" t="s">
        <v>1745</v>
      </c>
      <c r="D12" s="82">
        <v>1</v>
      </c>
      <c r="E12" s="84">
        <v>200000</v>
      </c>
      <c r="F12" s="84">
        <f t="shared" ref="F12:F13" si="1">D12*E12</f>
        <v>200000</v>
      </c>
    </row>
    <row r="13" spans="1:6" ht="30" customHeight="1" x14ac:dyDescent="0.25">
      <c r="A13" s="6" t="s">
        <v>776</v>
      </c>
      <c r="B13" s="39" t="s">
        <v>777</v>
      </c>
      <c r="C13" s="8" t="s">
        <v>43</v>
      </c>
      <c r="D13" s="84">
        <f>F12</f>
        <v>200000</v>
      </c>
      <c r="E13" s="89"/>
      <c r="F13" s="84">
        <f t="shared" si="1"/>
        <v>0</v>
      </c>
    </row>
    <row r="14" spans="1:6" ht="30" customHeight="1" x14ac:dyDescent="0.25">
      <c r="A14" s="270" t="s">
        <v>50</v>
      </c>
      <c r="B14" s="270"/>
      <c r="C14" s="270"/>
      <c r="D14" s="270"/>
      <c r="E14" s="270"/>
      <c r="F14" s="84">
        <f>SUM(F7:F13)</f>
        <v>200000</v>
      </c>
    </row>
    <row r="15" spans="1:6" ht="30" customHeight="1" x14ac:dyDescent="0.25"/>
  </sheetData>
  <sheetProtection algorithmName="SHA-512" hashValue="xrkFGIEzsVjaAkCKx9KeRsoMxFi/JV+DmZnbmE7NsX87cYOIL9YaiBF2cgQsnctVfR3UaQSAZKj8T1dOe6lVSw==" saltValue="7eHIJYWDRz7pbtGU8HpyaQ==" spinCount="100000" sheet="1" objects="1" scenarios="1"/>
  <mergeCells count="3">
    <mergeCell ref="B2:F2"/>
    <mergeCell ref="A4:F4"/>
    <mergeCell ref="A14:E14"/>
  </mergeCells>
  <conditionalFormatting sqref="A5">
    <cfRule type="duplicateValues" dxfId="21" priority="1"/>
  </conditionalFormatting>
  <pageMargins left="0.70866141732283472" right="0.70866141732283472" top="0.74803149606299213" bottom="0.74803149606299213" header="0.31496062992125984" footer="0.31496062992125984"/>
  <pageSetup paperSize="9" scale="71" orientation="portrait" blackAndWhite="1"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FF00"/>
  </sheetPr>
  <dimension ref="A1:F83"/>
  <sheetViews>
    <sheetView showGridLines="0" topLeftCell="A75" zoomScale="80" zoomScaleNormal="80" workbookViewId="0">
      <selection activeCell="E81" sqref="E81:E82"/>
    </sheetView>
  </sheetViews>
  <sheetFormatPr defaultColWidth="8.7109375" defaultRowHeight="12" x14ac:dyDescent="0.25"/>
  <cols>
    <col min="1" max="1" width="14.7109375" style="79" customWidth="1"/>
    <col min="2" max="2" width="53" style="79" customWidth="1"/>
    <col min="3" max="3" width="12.5703125" style="79" customWidth="1"/>
    <col min="4" max="4" width="14.7109375" style="79" customWidth="1"/>
    <col min="5" max="5" width="16.5703125" style="79" customWidth="1"/>
    <col min="6" max="6" width="16"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778</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779</v>
      </c>
      <c r="B6" s="7" t="s">
        <v>780</v>
      </c>
      <c r="C6" s="10"/>
      <c r="D6" s="85"/>
      <c r="E6" s="85"/>
      <c r="F6" s="85"/>
    </row>
    <row r="7" spans="1:6" ht="30" customHeight="1" x14ac:dyDescent="0.25">
      <c r="A7" s="6" t="s">
        <v>781</v>
      </c>
      <c r="B7" s="9" t="s">
        <v>782</v>
      </c>
      <c r="C7" s="12" t="s">
        <v>142</v>
      </c>
      <c r="D7" s="82">
        <v>30</v>
      </c>
      <c r="E7" s="83"/>
      <c r="F7" s="84">
        <f>D7*E7</f>
        <v>0</v>
      </c>
    </row>
    <row r="8" spans="1:6" ht="30" customHeight="1" x14ac:dyDescent="0.25">
      <c r="A8" s="6" t="s">
        <v>783</v>
      </c>
      <c r="B8" s="9" t="s">
        <v>784</v>
      </c>
      <c r="C8" s="12" t="s">
        <v>142</v>
      </c>
      <c r="D8" s="82">
        <v>20</v>
      </c>
      <c r="E8" s="83"/>
      <c r="F8" s="84">
        <f t="shared" ref="F8:F9" si="0">D8*E8</f>
        <v>0</v>
      </c>
    </row>
    <row r="9" spans="1:6" ht="30" customHeight="1" x14ac:dyDescent="0.25">
      <c r="A9" s="6" t="s">
        <v>785</v>
      </c>
      <c r="B9" s="9" t="s">
        <v>786</v>
      </c>
      <c r="C9" s="12" t="s">
        <v>142</v>
      </c>
      <c r="D9" s="82">
        <v>15</v>
      </c>
      <c r="E9" s="83"/>
      <c r="F9" s="84">
        <f t="shared" si="0"/>
        <v>0</v>
      </c>
    </row>
    <row r="10" spans="1:6" s="90" customFormat="1" ht="30" customHeight="1" x14ac:dyDescent="0.25">
      <c r="A10" s="21" t="s">
        <v>787</v>
      </c>
      <c r="B10" s="7" t="s">
        <v>788</v>
      </c>
      <c r="C10" s="38"/>
      <c r="D10" s="99"/>
      <c r="E10" s="100"/>
      <c r="F10" s="100"/>
    </row>
    <row r="11" spans="1:6" ht="30" customHeight="1" x14ac:dyDescent="0.25">
      <c r="A11" s="6" t="s">
        <v>789</v>
      </c>
      <c r="B11" s="7" t="s">
        <v>790</v>
      </c>
      <c r="C11" s="10"/>
      <c r="D11" s="97"/>
      <c r="E11" s="87"/>
      <c r="F11" s="87"/>
    </row>
    <row r="12" spans="1:6" ht="30" customHeight="1" x14ac:dyDescent="0.25">
      <c r="A12" s="6" t="s">
        <v>791</v>
      </c>
      <c r="B12" s="237" t="s">
        <v>792</v>
      </c>
      <c r="C12" s="8" t="s">
        <v>32</v>
      </c>
      <c r="D12" s="82">
        <v>8</v>
      </c>
      <c r="E12" s="83"/>
      <c r="F12" s="84">
        <f t="shared" ref="F12:F14" si="1">D12*E12</f>
        <v>0</v>
      </c>
    </row>
    <row r="13" spans="1:6" ht="30" customHeight="1" x14ac:dyDescent="0.25">
      <c r="A13" s="6" t="s">
        <v>793</v>
      </c>
      <c r="B13" s="237" t="s">
        <v>794</v>
      </c>
      <c r="C13" s="8" t="s">
        <v>32</v>
      </c>
      <c r="D13" s="82">
        <v>16</v>
      </c>
      <c r="E13" s="83"/>
      <c r="F13" s="84">
        <f t="shared" si="1"/>
        <v>0</v>
      </c>
    </row>
    <row r="14" spans="1:6" ht="30" customHeight="1" x14ac:dyDescent="0.25">
      <c r="A14" s="6" t="s">
        <v>795</v>
      </c>
      <c r="B14" s="238" t="s">
        <v>796</v>
      </c>
      <c r="C14" s="8" t="s">
        <v>32</v>
      </c>
      <c r="D14" s="82">
        <f>0.2*20</f>
        <v>4</v>
      </c>
      <c r="E14" s="83"/>
      <c r="F14" s="84">
        <f t="shared" si="1"/>
        <v>0</v>
      </c>
    </row>
    <row r="15" spans="1:6" s="90" customFormat="1" ht="30" customHeight="1" x14ac:dyDescent="0.25">
      <c r="A15" s="6" t="s">
        <v>797</v>
      </c>
      <c r="B15" s="239" t="s">
        <v>798</v>
      </c>
      <c r="C15" s="38"/>
      <c r="D15" s="99"/>
      <c r="E15" s="100"/>
      <c r="F15" s="100"/>
    </row>
    <row r="16" spans="1:6" ht="30" customHeight="1" x14ac:dyDescent="0.25">
      <c r="A16" s="6" t="s">
        <v>799</v>
      </c>
      <c r="B16" s="237" t="s">
        <v>792</v>
      </c>
      <c r="C16" s="8" t="s">
        <v>32</v>
      </c>
      <c r="D16" s="82">
        <v>8</v>
      </c>
      <c r="E16" s="83"/>
      <c r="F16" s="84">
        <f t="shared" ref="F16:F18" si="2">D16*E16</f>
        <v>0</v>
      </c>
    </row>
    <row r="17" spans="1:6" ht="30" customHeight="1" x14ac:dyDescent="0.25">
      <c r="A17" s="6" t="s">
        <v>800</v>
      </c>
      <c r="B17" s="237" t="s">
        <v>794</v>
      </c>
      <c r="C17" s="8" t="s">
        <v>32</v>
      </c>
      <c r="D17" s="82">
        <v>16</v>
      </c>
      <c r="E17" s="83"/>
      <c r="F17" s="84">
        <f t="shared" si="2"/>
        <v>0</v>
      </c>
    </row>
    <row r="18" spans="1:6" ht="30" customHeight="1" x14ac:dyDescent="0.25">
      <c r="A18" s="6" t="s">
        <v>801</v>
      </c>
      <c r="B18" s="238" t="s">
        <v>796</v>
      </c>
      <c r="C18" s="8" t="s">
        <v>32</v>
      </c>
      <c r="D18" s="82">
        <f>0.2*20</f>
        <v>4</v>
      </c>
      <c r="E18" s="83"/>
      <c r="F18" s="84">
        <f t="shared" si="2"/>
        <v>0</v>
      </c>
    </row>
    <row r="19" spans="1:6" s="90" customFormat="1" ht="30" customHeight="1" x14ac:dyDescent="0.25">
      <c r="A19" s="6" t="s">
        <v>802</v>
      </c>
      <c r="B19" s="239" t="s">
        <v>803</v>
      </c>
      <c r="C19" s="38"/>
      <c r="D19" s="99"/>
      <c r="E19" s="100"/>
      <c r="F19" s="100"/>
    </row>
    <row r="20" spans="1:6" ht="30" customHeight="1" x14ac:dyDescent="0.25">
      <c r="A20" s="6" t="s">
        <v>804</v>
      </c>
      <c r="B20" s="33" t="s">
        <v>805</v>
      </c>
      <c r="C20" s="8" t="s">
        <v>32</v>
      </c>
      <c r="D20" s="82">
        <f>0.2*100</f>
        <v>20</v>
      </c>
      <c r="E20" s="83"/>
      <c r="F20" s="84">
        <f t="shared" ref="F20:F22" si="3">D20*E20</f>
        <v>0</v>
      </c>
    </row>
    <row r="21" spans="1:6" ht="30" customHeight="1" x14ac:dyDescent="0.25">
      <c r="A21" s="6" t="s">
        <v>806</v>
      </c>
      <c r="B21" s="11" t="s">
        <v>807</v>
      </c>
      <c r="C21" s="8" t="s">
        <v>32</v>
      </c>
      <c r="D21" s="82">
        <f>0.2*50</f>
        <v>10</v>
      </c>
      <c r="E21" s="83"/>
      <c r="F21" s="84">
        <f t="shared" si="3"/>
        <v>0</v>
      </c>
    </row>
    <row r="22" spans="1:6" ht="30" customHeight="1" x14ac:dyDescent="0.25">
      <c r="A22" s="6" t="s">
        <v>808</v>
      </c>
      <c r="B22" s="11" t="s">
        <v>809</v>
      </c>
      <c r="C22" s="8" t="s">
        <v>32</v>
      </c>
      <c r="D22" s="82">
        <f>0.2*50</f>
        <v>10</v>
      </c>
      <c r="E22" s="83"/>
      <c r="F22" s="84">
        <f t="shared" si="3"/>
        <v>0</v>
      </c>
    </row>
    <row r="23" spans="1:6" ht="30" customHeight="1" x14ac:dyDescent="0.25">
      <c r="A23" s="6" t="s">
        <v>810</v>
      </c>
      <c r="B23" s="239" t="s">
        <v>811</v>
      </c>
      <c r="C23" s="10"/>
      <c r="D23" s="97"/>
      <c r="E23" s="87"/>
      <c r="F23" s="87"/>
    </row>
    <row r="24" spans="1:6" ht="30" customHeight="1" x14ac:dyDescent="0.25">
      <c r="A24" s="6" t="s">
        <v>812</v>
      </c>
      <c r="B24" s="33" t="s">
        <v>805</v>
      </c>
      <c r="C24" s="8" t="s">
        <v>32</v>
      </c>
      <c r="D24" s="82">
        <f>0.2*100</f>
        <v>20</v>
      </c>
      <c r="E24" s="83"/>
      <c r="F24" s="84">
        <f t="shared" ref="F24:F26" si="4">D24*E24</f>
        <v>0</v>
      </c>
    </row>
    <row r="25" spans="1:6" ht="30" customHeight="1" x14ac:dyDescent="0.25">
      <c r="A25" s="6" t="s">
        <v>813</v>
      </c>
      <c r="B25" s="11" t="s">
        <v>807</v>
      </c>
      <c r="C25" s="8" t="s">
        <v>32</v>
      </c>
      <c r="D25" s="82">
        <f>0.2*100</f>
        <v>20</v>
      </c>
      <c r="E25" s="83"/>
      <c r="F25" s="84">
        <f t="shared" si="4"/>
        <v>0</v>
      </c>
    </row>
    <row r="26" spans="1:6" ht="30" customHeight="1" x14ac:dyDescent="0.25">
      <c r="A26" s="6" t="s">
        <v>814</v>
      </c>
      <c r="B26" s="11" t="s">
        <v>809</v>
      </c>
      <c r="C26" s="8" t="s">
        <v>32</v>
      </c>
      <c r="D26" s="82">
        <f>0.2*50</f>
        <v>10</v>
      </c>
      <c r="E26" s="83"/>
      <c r="F26" s="84">
        <f t="shared" si="4"/>
        <v>0</v>
      </c>
    </row>
    <row r="27" spans="1:6" ht="30" customHeight="1" x14ac:dyDescent="0.25">
      <c r="A27" s="21" t="s">
        <v>815</v>
      </c>
      <c r="B27" s="7" t="s">
        <v>816</v>
      </c>
      <c r="C27" s="10"/>
      <c r="D27" s="97"/>
      <c r="E27" s="87"/>
      <c r="F27" s="87"/>
    </row>
    <row r="28" spans="1:6" ht="30" customHeight="1" x14ac:dyDescent="0.25">
      <c r="A28" s="6" t="s">
        <v>817</v>
      </c>
      <c r="B28" s="9" t="s">
        <v>818</v>
      </c>
      <c r="C28" s="8" t="s">
        <v>32</v>
      </c>
      <c r="D28" s="82">
        <f>0.2*100</f>
        <v>20</v>
      </c>
      <c r="E28" s="83"/>
      <c r="F28" s="84">
        <f t="shared" ref="F28:F30" si="5">D28*E28</f>
        <v>0</v>
      </c>
    </row>
    <row r="29" spans="1:6" ht="30" customHeight="1" x14ac:dyDescent="0.25">
      <c r="A29" s="6" t="s">
        <v>819</v>
      </c>
      <c r="B29" s="240" t="s">
        <v>820</v>
      </c>
      <c r="C29" s="8" t="s">
        <v>32</v>
      </c>
      <c r="D29" s="82">
        <f>0.2*50</f>
        <v>10</v>
      </c>
      <c r="E29" s="83"/>
      <c r="F29" s="84">
        <f t="shared" si="5"/>
        <v>0</v>
      </c>
    </row>
    <row r="30" spans="1:6" ht="30" customHeight="1" x14ac:dyDescent="0.25">
      <c r="A30" s="6" t="s">
        <v>821</v>
      </c>
      <c r="B30" s="240" t="s">
        <v>822</v>
      </c>
      <c r="C30" s="8" t="s">
        <v>32</v>
      </c>
      <c r="D30" s="82">
        <f>0.2*50</f>
        <v>10</v>
      </c>
      <c r="E30" s="83"/>
      <c r="F30" s="84">
        <f t="shared" si="5"/>
        <v>0</v>
      </c>
    </row>
    <row r="31" spans="1:6" ht="30" customHeight="1" x14ac:dyDescent="0.25">
      <c r="A31" s="6" t="s">
        <v>823</v>
      </c>
      <c r="B31" s="7" t="s">
        <v>1744</v>
      </c>
      <c r="C31" s="34"/>
      <c r="D31" s="97"/>
      <c r="E31" s="87"/>
      <c r="F31" s="87"/>
    </row>
    <row r="32" spans="1:6" ht="30" customHeight="1" x14ac:dyDescent="0.25">
      <c r="A32" s="6" t="s">
        <v>824</v>
      </c>
      <c r="B32" s="240" t="s">
        <v>820</v>
      </c>
      <c r="C32" s="8" t="s">
        <v>32</v>
      </c>
      <c r="D32" s="82">
        <f>0.2*20</f>
        <v>4</v>
      </c>
      <c r="E32" s="83"/>
      <c r="F32" s="84">
        <f t="shared" ref="F32:F37" si="6">D32*E32</f>
        <v>0</v>
      </c>
    </row>
    <row r="33" spans="1:6" ht="30" customHeight="1" x14ac:dyDescent="0.25">
      <c r="A33" s="6" t="s">
        <v>825</v>
      </c>
      <c r="B33" s="240" t="s">
        <v>822</v>
      </c>
      <c r="C33" s="8" t="s">
        <v>32</v>
      </c>
      <c r="D33" s="82">
        <v>15</v>
      </c>
      <c r="E33" s="83"/>
      <c r="F33" s="84">
        <f t="shared" si="6"/>
        <v>0</v>
      </c>
    </row>
    <row r="34" spans="1:6" s="5" customFormat="1" ht="30" customHeight="1" x14ac:dyDescent="0.25">
      <c r="A34" s="6" t="s">
        <v>826</v>
      </c>
      <c r="B34" s="9" t="s">
        <v>827</v>
      </c>
      <c r="C34" s="8" t="s">
        <v>32</v>
      </c>
      <c r="D34" s="94">
        <v>30</v>
      </c>
      <c r="E34" s="109"/>
      <c r="F34" s="110">
        <f t="shared" si="6"/>
        <v>0</v>
      </c>
    </row>
    <row r="35" spans="1:6" s="5" customFormat="1" ht="30" customHeight="1" x14ac:dyDescent="0.25">
      <c r="A35" s="6" t="s">
        <v>828</v>
      </c>
      <c r="B35" s="9" t="s">
        <v>829</v>
      </c>
      <c r="C35" s="8" t="s">
        <v>32</v>
      </c>
      <c r="D35" s="94">
        <v>30</v>
      </c>
      <c r="E35" s="109"/>
      <c r="F35" s="110">
        <f t="shared" si="6"/>
        <v>0</v>
      </c>
    </row>
    <row r="36" spans="1:6" ht="30" customHeight="1" x14ac:dyDescent="0.25">
      <c r="A36" s="21" t="s">
        <v>830</v>
      </c>
      <c r="B36" s="16" t="s">
        <v>831</v>
      </c>
      <c r="C36" s="13"/>
      <c r="D36" s="97"/>
      <c r="E36" s="87"/>
      <c r="F36" s="87"/>
    </row>
    <row r="37" spans="1:6" ht="30" customHeight="1" x14ac:dyDescent="0.25">
      <c r="A37" s="6" t="s">
        <v>832</v>
      </c>
      <c r="B37" s="11" t="s">
        <v>833</v>
      </c>
      <c r="C37" s="12" t="s">
        <v>259</v>
      </c>
      <c r="D37" s="82">
        <f>0.2*50</f>
        <v>10</v>
      </c>
      <c r="E37" s="83"/>
      <c r="F37" s="84">
        <f t="shared" si="6"/>
        <v>0</v>
      </c>
    </row>
    <row r="38" spans="1:6" ht="30" customHeight="1" x14ac:dyDescent="0.25">
      <c r="A38" s="6" t="s">
        <v>834</v>
      </c>
      <c r="B38" s="16" t="s">
        <v>835</v>
      </c>
      <c r="C38" s="13"/>
      <c r="D38" s="97"/>
      <c r="E38" s="87"/>
      <c r="F38" s="87"/>
    </row>
    <row r="39" spans="1:6" ht="30" customHeight="1" x14ac:dyDescent="0.25">
      <c r="A39" s="6" t="s">
        <v>836</v>
      </c>
      <c r="B39" s="11" t="s">
        <v>837</v>
      </c>
      <c r="C39" s="12" t="s">
        <v>259</v>
      </c>
      <c r="D39" s="82">
        <f>0.2*230</f>
        <v>46</v>
      </c>
      <c r="E39" s="83"/>
      <c r="F39" s="84">
        <f t="shared" ref="F39:F43" si="7">D39*E39</f>
        <v>0</v>
      </c>
    </row>
    <row r="40" spans="1:6" ht="30" customHeight="1" x14ac:dyDescent="0.25">
      <c r="A40" s="6" t="s">
        <v>838</v>
      </c>
      <c r="B40" s="11" t="s">
        <v>839</v>
      </c>
      <c r="C40" s="12" t="s">
        <v>259</v>
      </c>
      <c r="D40" s="82">
        <f>0.2*80</f>
        <v>16</v>
      </c>
      <c r="E40" s="83"/>
      <c r="F40" s="84">
        <f t="shared" si="7"/>
        <v>0</v>
      </c>
    </row>
    <row r="41" spans="1:6" ht="30" customHeight="1" x14ac:dyDescent="0.25">
      <c r="A41" s="6" t="s">
        <v>840</v>
      </c>
      <c r="B41" s="11" t="s">
        <v>841</v>
      </c>
      <c r="C41" s="12" t="s">
        <v>259</v>
      </c>
      <c r="D41" s="82">
        <f>0.2*120</f>
        <v>24</v>
      </c>
      <c r="E41" s="83"/>
      <c r="F41" s="84">
        <f t="shared" si="7"/>
        <v>0</v>
      </c>
    </row>
    <row r="42" spans="1:6" ht="30" customHeight="1" x14ac:dyDescent="0.25">
      <c r="A42" s="6" t="s">
        <v>842</v>
      </c>
      <c r="B42" s="11" t="s">
        <v>843</v>
      </c>
      <c r="C42" s="12" t="s">
        <v>259</v>
      </c>
      <c r="D42" s="82">
        <f>0.2*100</f>
        <v>20</v>
      </c>
      <c r="E42" s="83"/>
      <c r="F42" s="84">
        <f t="shared" si="7"/>
        <v>0</v>
      </c>
    </row>
    <row r="43" spans="1:6" ht="30" customHeight="1" x14ac:dyDescent="0.25">
      <c r="A43" s="6" t="s">
        <v>844</v>
      </c>
      <c r="B43" s="11" t="s">
        <v>845</v>
      </c>
      <c r="C43" s="12" t="s">
        <v>259</v>
      </c>
      <c r="D43" s="82">
        <f>0.2*50</f>
        <v>10</v>
      </c>
      <c r="E43" s="83"/>
      <c r="F43" s="84">
        <f t="shared" si="7"/>
        <v>0</v>
      </c>
    </row>
    <row r="44" spans="1:6" ht="30" customHeight="1" x14ac:dyDescent="0.25">
      <c r="A44" s="270" t="s">
        <v>203</v>
      </c>
      <c r="B44" s="270"/>
      <c r="C44" s="270"/>
      <c r="D44" s="270"/>
      <c r="E44" s="270"/>
      <c r="F44" s="84">
        <f>SUM(F7:F43)</f>
        <v>0</v>
      </c>
    </row>
    <row r="45" spans="1:6" x14ac:dyDescent="0.25">
      <c r="A45" s="271" t="s">
        <v>778</v>
      </c>
      <c r="B45" s="271"/>
      <c r="C45" s="48" t="s">
        <v>5</v>
      </c>
      <c r="D45" s="48" t="s">
        <v>6</v>
      </c>
      <c r="E45" s="48" t="s">
        <v>7</v>
      </c>
      <c r="F45" s="48" t="s">
        <v>8</v>
      </c>
    </row>
    <row r="46" spans="1:6" ht="30" customHeight="1" x14ac:dyDescent="0.25">
      <c r="A46" s="272" t="s">
        <v>204</v>
      </c>
      <c r="B46" s="273"/>
      <c r="C46" s="273"/>
      <c r="D46" s="273"/>
      <c r="E46" s="274"/>
      <c r="F46" s="84">
        <f>F44</f>
        <v>0</v>
      </c>
    </row>
    <row r="47" spans="1:6" ht="30" customHeight="1" x14ac:dyDescent="0.25">
      <c r="A47" s="21" t="s">
        <v>846</v>
      </c>
      <c r="B47" s="16" t="s">
        <v>847</v>
      </c>
      <c r="C47" s="13"/>
      <c r="D47" s="85"/>
      <c r="E47" s="85"/>
      <c r="F47" s="85"/>
    </row>
    <row r="48" spans="1:6" ht="30" customHeight="1" x14ac:dyDescent="0.25">
      <c r="A48" s="6" t="s">
        <v>848</v>
      </c>
      <c r="B48" s="11" t="s">
        <v>849</v>
      </c>
      <c r="C48" s="12" t="s">
        <v>177</v>
      </c>
      <c r="D48" s="82">
        <v>5</v>
      </c>
      <c r="E48" s="83"/>
      <c r="F48" s="84">
        <f>D48*E48</f>
        <v>0</v>
      </c>
    </row>
    <row r="49" spans="1:6" ht="30" customHeight="1" x14ac:dyDescent="0.25">
      <c r="A49" s="6" t="s">
        <v>850</v>
      </c>
      <c r="B49" s="11" t="s">
        <v>851</v>
      </c>
      <c r="C49" s="12" t="s">
        <v>177</v>
      </c>
      <c r="D49" s="82">
        <f>0.2*10</f>
        <v>2</v>
      </c>
      <c r="E49" s="83"/>
      <c r="F49" s="84">
        <f t="shared" ref="F49:F51" si="8">D49*E49</f>
        <v>0</v>
      </c>
    </row>
    <row r="50" spans="1:6" ht="30" customHeight="1" x14ac:dyDescent="0.25">
      <c r="A50" s="6" t="s">
        <v>852</v>
      </c>
      <c r="B50" s="11" t="s">
        <v>853</v>
      </c>
      <c r="C50" s="12" t="s">
        <v>177</v>
      </c>
      <c r="D50" s="82">
        <f>0.2*10</f>
        <v>2</v>
      </c>
      <c r="E50" s="83"/>
      <c r="F50" s="84">
        <f t="shared" si="8"/>
        <v>0</v>
      </c>
    </row>
    <row r="51" spans="1:6" ht="30" customHeight="1" x14ac:dyDescent="0.25">
      <c r="A51" s="6" t="s">
        <v>854</v>
      </c>
      <c r="B51" s="11" t="s">
        <v>855</v>
      </c>
      <c r="C51" s="12" t="s">
        <v>177</v>
      </c>
      <c r="D51" s="82">
        <v>2</v>
      </c>
      <c r="E51" s="83"/>
      <c r="F51" s="84">
        <f t="shared" si="8"/>
        <v>0</v>
      </c>
    </row>
    <row r="52" spans="1:6" ht="30" customHeight="1" x14ac:dyDescent="0.25">
      <c r="A52" s="21" t="s">
        <v>856</v>
      </c>
      <c r="B52" s="16" t="s">
        <v>857</v>
      </c>
      <c r="C52" s="13"/>
      <c r="D52" s="97"/>
      <c r="E52" s="87"/>
      <c r="F52" s="87"/>
    </row>
    <row r="53" spans="1:6" ht="30" customHeight="1" x14ac:dyDescent="0.25">
      <c r="A53" s="6" t="s">
        <v>858</v>
      </c>
      <c r="B53" s="9" t="s">
        <v>859</v>
      </c>
      <c r="C53" s="12" t="s">
        <v>32</v>
      </c>
      <c r="D53" s="82">
        <v>5</v>
      </c>
      <c r="E53" s="83"/>
      <c r="F53" s="84">
        <f t="shared" ref="F53:F55" si="9">D53*E53</f>
        <v>0</v>
      </c>
    </row>
    <row r="54" spans="1:6" ht="30" customHeight="1" x14ac:dyDescent="0.25">
      <c r="A54" s="6" t="s">
        <v>860</v>
      </c>
      <c r="B54" s="9" t="s">
        <v>861</v>
      </c>
      <c r="C54" s="8" t="s">
        <v>32</v>
      </c>
      <c r="D54" s="82">
        <f>0.2*15</f>
        <v>3</v>
      </c>
      <c r="E54" s="83"/>
      <c r="F54" s="84">
        <f t="shared" si="9"/>
        <v>0</v>
      </c>
    </row>
    <row r="55" spans="1:6" ht="30" customHeight="1" x14ac:dyDescent="0.25">
      <c r="A55" s="6" t="s">
        <v>862</v>
      </c>
      <c r="B55" s="9" t="s">
        <v>863</v>
      </c>
      <c r="C55" s="8" t="s">
        <v>32</v>
      </c>
      <c r="D55" s="82">
        <f>0.2*10</f>
        <v>2</v>
      </c>
      <c r="E55" s="83"/>
      <c r="F55" s="84">
        <f t="shared" si="9"/>
        <v>0</v>
      </c>
    </row>
    <row r="56" spans="1:6" ht="30" customHeight="1" x14ac:dyDescent="0.25">
      <c r="A56" s="21" t="s">
        <v>864</v>
      </c>
      <c r="B56" s="7" t="s">
        <v>865</v>
      </c>
      <c r="C56" s="10"/>
      <c r="D56" s="97"/>
      <c r="E56" s="87"/>
      <c r="F56" s="87"/>
    </row>
    <row r="57" spans="1:6" ht="30" customHeight="1" x14ac:dyDescent="0.25">
      <c r="A57" s="6" t="s">
        <v>866</v>
      </c>
      <c r="B57" s="9" t="s">
        <v>859</v>
      </c>
      <c r="C57" s="8" t="s">
        <v>32</v>
      </c>
      <c r="D57" s="82">
        <v>5</v>
      </c>
      <c r="E57" s="83"/>
      <c r="F57" s="84">
        <f t="shared" ref="F57:F61" si="10">D57*E57</f>
        <v>0</v>
      </c>
    </row>
    <row r="58" spans="1:6" ht="30" customHeight="1" x14ac:dyDescent="0.25">
      <c r="A58" s="6" t="s">
        <v>867</v>
      </c>
      <c r="B58" s="9" t="s">
        <v>861</v>
      </c>
      <c r="C58" s="8" t="s">
        <v>32</v>
      </c>
      <c r="D58" s="82">
        <f>0.2*15</f>
        <v>3</v>
      </c>
      <c r="E58" s="83"/>
      <c r="F58" s="84">
        <f t="shared" si="10"/>
        <v>0</v>
      </c>
    </row>
    <row r="59" spans="1:6" ht="30" customHeight="1" x14ac:dyDescent="0.25">
      <c r="A59" s="6" t="s">
        <v>868</v>
      </c>
      <c r="B59" s="9" t="s">
        <v>863</v>
      </c>
      <c r="C59" s="8" t="s">
        <v>32</v>
      </c>
      <c r="D59" s="82">
        <f>0.2*10</f>
        <v>2</v>
      </c>
      <c r="E59" s="83"/>
      <c r="F59" s="84">
        <f t="shared" si="10"/>
        <v>0</v>
      </c>
    </row>
    <row r="60" spans="1:6" ht="30" customHeight="1" x14ac:dyDescent="0.25">
      <c r="A60" s="21" t="s">
        <v>869</v>
      </c>
      <c r="B60" s="7" t="s">
        <v>870</v>
      </c>
      <c r="C60" s="12" t="s">
        <v>32</v>
      </c>
      <c r="D60" s="82">
        <v>5</v>
      </c>
      <c r="E60" s="83"/>
      <c r="F60" s="84">
        <f t="shared" si="10"/>
        <v>0</v>
      </c>
    </row>
    <row r="61" spans="1:6" ht="30" customHeight="1" x14ac:dyDescent="0.25">
      <c r="A61" s="21" t="s">
        <v>871</v>
      </c>
      <c r="B61" s="7" t="s">
        <v>872</v>
      </c>
      <c r="C61" s="12" t="s">
        <v>142</v>
      </c>
      <c r="D61" s="82">
        <v>3</v>
      </c>
      <c r="E61" s="83"/>
      <c r="F61" s="84">
        <f t="shared" si="10"/>
        <v>0</v>
      </c>
    </row>
    <row r="62" spans="1:6" ht="30" customHeight="1" x14ac:dyDescent="0.25">
      <c r="A62" s="21" t="s">
        <v>873</v>
      </c>
      <c r="B62" s="16" t="s">
        <v>874</v>
      </c>
      <c r="C62" s="34"/>
      <c r="D62" s="97"/>
      <c r="E62" s="87"/>
      <c r="F62" s="87"/>
    </row>
    <row r="63" spans="1:6" ht="30" customHeight="1" x14ac:dyDescent="0.25">
      <c r="A63" s="6" t="s">
        <v>875</v>
      </c>
      <c r="B63" s="7" t="s">
        <v>876</v>
      </c>
      <c r="C63" s="13"/>
      <c r="D63" s="97"/>
      <c r="E63" s="87"/>
      <c r="F63" s="87"/>
    </row>
    <row r="64" spans="1:6" ht="30" customHeight="1" x14ac:dyDescent="0.25">
      <c r="A64" s="6" t="s">
        <v>877</v>
      </c>
      <c r="B64" s="9" t="s">
        <v>878</v>
      </c>
      <c r="C64" s="12" t="s">
        <v>142</v>
      </c>
      <c r="D64" s="82">
        <v>2</v>
      </c>
      <c r="E64" s="83"/>
      <c r="F64" s="84">
        <f t="shared" ref="F64:F72" si="11">D64*E64</f>
        <v>0</v>
      </c>
    </row>
    <row r="65" spans="1:6" ht="30" customHeight="1" x14ac:dyDescent="0.25">
      <c r="A65" s="6" t="s">
        <v>879</v>
      </c>
      <c r="B65" s="9" t="s">
        <v>880</v>
      </c>
      <c r="C65" s="12" t="s">
        <v>142</v>
      </c>
      <c r="D65" s="82">
        <v>2</v>
      </c>
      <c r="E65" s="83"/>
      <c r="F65" s="84">
        <f t="shared" si="11"/>
        <v>0</v>
      </c>
    </row>
    <row r="66" spans="1:6" ht="30" customHeight="1" x14ac:dyDescent="0.25">
      <c r="A66" s="6" t="s">
        <v>881</v>
      </c>
      <c r="B66" s="9" t="s">
        <v>882</v>
      </c>
      <c r="C66" s="12" t="s">
        <v>142</v>
      </c>
      <c r="D66" s="82">
        <v>2</v>
      </c>
      <c r="E66" s="83"/>
      <c r="F66" s="84">
        <f t="shared" si="11"/>
        <v>0</v>
      </c>
    </row>
    <row r="67" spans="1:6" ht="30" customHeight="1" x14ac:dyDescent="0.25">
      <c r="A67" s="6" t="s">
        <v>883</v>
      </c>
      <c r="B67" s="9" t="s">
        <v>884</v>
      </c>
      <c r="C67" s="40" t="s">
        <v>885</v>
      </c>
      <c r="D67" s="82">
        <v>4</v>
      </c>
      <c r="E67" s="83"/>
      <c r="F67" s="84">
        <f t="shared" si="11"/>
        <v>0</v>
      </c>
    </row>
    <row r="68" spans="1:6" ht="30" customHeight="1" x14ac:dyDescent="0.25">
      <c r="A68" s="6" t="s">
        <v>886</v>
      </c>
      <c r="B68" s="238" t="s">
        <v>887</v>
      </c>
      <c r="C68" s="40" t="s">
        <v>885</v>
      </c>
      <c r="D68" s="82">
        <v>2</v>
      </c>
      <c r="E68" s="83"/>
      <c r="F68" s="84">
        <f t="shared" si="11"/>
        <v>0</v>
      </c>
    </row>
    <row r="69" spans="1:6" ht="30" customHeight="1" x14ac:dyDescent="0.25">
      <c r="A69" s="21" t="s">
        <v>888</v>
      </c>
      <c r="B69" s="7" t="s">
        <v>889</v>
      </c>
      <c r="C69" s="12" t="s">
        <v>177</v>
      </c>
      <c r="D69" s="82">
        <v>2</v>
      </c>
      <c r="E69" s="83"/>
      <c r="F69" s="84">
        <f t="shared" si="11"/>
        <v>0</v>
      </c>
    </row>
    <row r="70" spans="1:6" ht="30" customHeight="1" x14ac:dyDescent="0.25">
      <c r="A70" s="21" t="s">
        <v>890</v>
      </c>
      <c r="B70" s="218" t="s">
        <v>891</v>
      </c>
      <c r="C70" s="13"/>
      <c r="D70" s="97"/>
      <c r="E70" s="87"/>
      <c r="F70" s="87"/>
    </row>
    <row r="71" spans="1:6" ht="30" customHeight="1" x14ac:dyDescent="0.25">
      <c r="A71" s="6" t="s">
        <v>892</v>
      </c>
      <c r="B71" s="33" t="s">
        <v>891</v>
      </c>
      <c r="C71" s="12" t="s">
        <v>893</v>
      </c>
      <c r="D71" s="82">
        <v>1</v>
      </c>
      <c r="E71" s="84">
        <v>1200000</v>
      </c>
      <c r="F71" s="84">
        <f t="shared" si="11"/>
        <v>1200000</v>
      </c>
    </row>
    <row r="72" spans="1:6" ht="30" customHeight="1" x14ac:dyDescent="0.25">
      <c r="A72" s="6" t="s">
        <v>894</v>
      </c>
      <c r="B72" s="33" t="s">
        <v>895</v>
      </c>
      <c r="C72" s="12" t="s">
        <v>43</v>
      </c>
      <c r="D72" s="84">
        <f>F71</f>
        <v>1200000</v>
      </c>
      <c r="E72" s="89"/>
      <c r="F72" s="84">
        <f t="shared" si="11"/>
        <v>0</v>
      </c>
    </row>
    <row r="73" spans="1:6" ht="30" customHeight="1" x14ac:dyDescent="0.25">
      <c r="A73" s="21" t="s">
        <v>896</v>
      </c>
      <c r="B73" s="16" t="s">
        <v>897</v>
      </c>
      <c r="C73" s="13"/>
      <c r="D73" s="85"/>
      <c r="E73" s="85"/>
      <c r="F73" s="85"/>
    </row>
    <row r="74" spans="1:6" ht="30" customHeight="1" x14ac:dyDescent="0.25">
      <c r="A74" s="6" t="s">
        <v>898</v>
      </c>
      <c r="B74" s="16" t="s">
        <v>899</v>
      </c>
      <c r="C74" s="13"/>
      <c r="D74" s="85"/>
      <c r="E74" s="85"/>
      <c r="F74" s="85"/>
    </row>
    <row r="75" spans="1:6" ht="30" customHeight="1" x14ac:dyDescent="0.25">
      <c r="A75" s="6" t="s">
        <v>900</v>
      </c>
      <c r="B75" s="11" t="s">
        <v>134</v>
      </c>
      <c r="C75" s="12" t="s">
        <v>32</v>
      </c>
      <c r="D75" s="82">
        <v>5</v>
      </c>
      <c r="E75" s="83"/>
      <c r="F75" s="84">
        <f t="shared" ref="F75:F76" si="12">D75*E75</f>
        <v>0</v>
      </c>
    </row>
    <row r="76" spans="1:6" ht="30" customHeight="1" x14ac:dyDescent="0.25">
      <c r="A76" s="6" t="s">
        <v>901</v>
      </c>
      <c r="B76" s="11" t="s">
        <v>132</v>
      </c>
      <c r="C76" s="12" t="s">
        <v>32</v>
      </c>
      <c r="D76" s="82">
        <v>5</v>
      </c>
      <c r="E76" s="83"/>
      <c r="F76" s="84">
        <f t="shared" si="12"/>
        <v>0</v>
      </c>
    </row>
    <row r="77" spans="1:6" ht="30" customHeight="1" x14ac:dyDescent="0.25">
      <c r="A77" s="6" t="s">
        <v>902</v>
      </c>
      <c r="B77" s="16" t="s">
        <v>903</v>
      </c>
      <c r="C77" s="13"/>
      <c r="D77" s="97"/>
      <c r="E77" s="87"/>
      <c r="F77" s="87"/>
    </row>
    <row r="78" spans="1:6" ht="30" customHeight="1" x14ac:dyDescent="0.25">
      <c r="A78" s="6" t="s">
        <v>904</v>
      </c>
      <c r="B78" s="11" t="s">
        <v>132</v>
      </c>
      <c r="C78" s="12" t="s">
        <v>32</v>
      </c>
      <c r="D78" s="82">
        <v>5</v>
      </c>
      <c r="E78" s="83"/>
      <c r="F78" s="84">
        <f t="shared" ref="F78:F79" si="13">D78*E78</f>
        <v>0</v>
      </c>
    </row>
    <row r="79" spans="1:6" ht="30" customHeight="1" x14ac:dyDescent="0.25">
      <c r="A79" s="6" t="s">
        <v>905</v>
      </c>
      <c r="B79" s="11" t="s">
        <v>138</v>
      </c>
      <c r="C79" s="12" t="s">
        <v>32</v>
      </c>
      <c r="D79" s="82">
        <v>5</v>
      </c>
      <c r="E79" s="83"/>
      <c r="F79" s="84">
        <f t="shared" si="13"/>
        <v>0</v>
      </c>
    </row>
    <row r="80" spans="1:6" ht="30" customHeight="1" x14ac:dyDescent="0.25">
      <c r="A80" s="6" t="s">
        <v>906</v>
      </c>
      <c r="B80" s="16" t="s">
        <v>136</v>
      </c>
      <c r="C80" s="13"/>
      <c r="D80" s="97"/>
      <c r="E80" s="87"/>
      <c r="F80" s="87"/>
    </row>
    <row r="81" spans="1:6" ht="30" customHeight="1" x14ac:dyDescent="0.25">
      <c r="A81" s="6" t="s">
        <v>907</v>
      </c>
      <c r="B81" s="11" t="s">
        <v>132</v>
      </c>
      <c r="C81" s="12" t="s">
        <v>32</v>
      </c>
      <c r="D81" s="82">
        <v>5</v>
      </c>
      <c r="E81" s="83"/>
      <c r="F81" s="84">
        <f t="shared" ref="F81:F82" si="14">D81*E81</f>
        <v>0</v>
      </c>
    </row>
    <row r="82" spans="1:6" ht="30" customHeight="1" x14ac:dyDescent="0.25">
      <c r="A82" s="6" t="s">
        <v>908</v>
      </c>
      <c r="B82" s="11" t="s">
        <v>138</v>
      </c>
      <c r="C82" s="12" t="s">
        <v>32</v>
      </c>
      <c r="D82" s="82">
        <v>5</v>
      </c>
      <c r="E82" s="83"/>
      <c r="F82" s="84">
        <f t="shared" si="14"/>
        <v>0</v>
      </c>
    </row>
    <row r="83" spans="1:6" ht="30" customHeight="1" x14ac:dyDescent="0.25">
      <c r="A83" s="270" t="s">
        <v>50</v>
      </c>
      <c r="B83" s="270"/>
      <c r="C83" s="270"/>
      <c r="D83" s="270"/>
      <c r="E83" s="270"/>
      <c r="F83" s="84">
        <f>SUM(F46:F82)</f>
        <v>1200000</v>
      </c>
    </row>
  </sheetData>
  <sheetProtection algorithmName="SHA-512" hashValue="AnabdkBc1aLy2jXb+DTzjsuNezHuryE9IXZb8kWXoCUOW7Fk5vhpYKLj2RyzfgIBlj6dPXc2lxlGAJeF0IV9IA==" saltValue="QJiem0LLAVUrDpijMrrxmw==" spinCount="100000" sheet="1" objects="1" scenarios="1"/>
  <mergeCells count="6">
    <mergeCell ref="A83:E83"/>
    <mergeCell ref="B2:F2"/>
    <mergeCell ref="A4:F4"/>
    <mergeCell ref="A44:E44"/>
    <mergeCell ref="A45:B45"/>
    <mergeCell ref="A46:E46"/>
  </mergeCells>
  <conditionalFormatting sqref="A5">
    <cfRule type="duplicateValues" dxfId="20" priority="1"/>
  </conditionalFormatting>
  <pageMargins left="0.70866141732283472" right="0.70866141732283472" top="0.74803149606299213" bottom="0.74803149606299213" header="0.31496062992125984" footer="0.31496062992125984"/>
  <pageSetup paperSize="9" scale="60" orientation="portrait" blackAndWhite="1" r:id="rId1"/>
  <rowBreaks count="1" manualBreakCount="1">
    <brk id="44"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FF00"/>
  </sheetPr>
  <dimension ref="A1:H26"/>
  <sheetViews>
    <sheetView showGridLines="0" topLeftCell="A15" zoomScale="80" zoomScaleNormal="80" zoomScaleSheetLayoutView="85" workbookViewId="0">
      <selection activeCell="E21" sqref="E21:E22"/>
    </sheetView>
  </sheetViews>
  <sheetFormatPr defaultColWidth="8.7109375" defaultRowHeight="12" x14ac:dyDescent="0.25"/>
  <cols>
    <col min="1" max="1" width="13.85546875" style="79" customWidth="1"/>
    <col min="2" max="2" width="55.5703125" style="79" customWidth="1"/>
    <col min="3" max="3" width="10.7109375" style="79" customWidth="1"/>
    <col min="4" max="4" width="13" style="79" customWidth="1"/>
    <col min="5" max="5" width="13.28515625" style="79" customWidth="1"/>
    <col min="6" max="6" width="18" style="79" customWidth="1"/>
    <col min="7" max="16384" width="8.7109375" style="79"/>
  </cols>
  <sheetData>
    <row r="1" spans="1:8" x14ac:dyDescent="0.25">
      <c r="A1" s="1" t="s">
        <v>1742</v>
      </c>
      <c r="B1" s="90" t="str">
        <f>'Contract Info'!B2</f>
        <v>X.002-180-2024/1</v>
      </c>
      <c r="C1" s="91"/>
      <c r="D1" s="91"/>
      <c r="E1" s="91"/>
      <c r="F1" s="91"/>
    </row>
    <row r="2" spans="1:8"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8" x14ac:dyDescent="0.25">
      <c r="A3" s="4" t="s">
        <v>51</v>
      </c>
      <c r="C3" s="91"/>
      <c r="D3" s="91"/>
      <c r="E3" s="91"/>
      <c r="F3" s="91"/>
    </row>
    <row r="4" spans="1:8" x14ac:dyDescent="0.25">
      <c r="A4" s="265" t="s">
        <v>909</v>
      </c>
      <c r="B4" s="269"/>
      <c r="C4" s="269"/>
      <c r="D4" s="269"/>
      <c r="E4" s="269"/>
      <c r="F4" s="264"/>
    </row>
    <row r="5" spans="1:8" x14ac:dyDescent="0.25">
      <c r="A5" s="92" t="s">
        <v>3</v>
      </c>
      <c r="B5" s="48" t="s">
        <v>4</v>
      </c>
      <c r="C5" s="93" t="s">
        <v>5</v>
      </c>
      <c r="D5" s="93" t="s">
        <v>6</v>
      </c>
      <c r="E5" s="93" t="s">
        <v>7</v>
      </c>
      <c r="F5" s="93" t="s">
        <v>8</v>
      </c>
    </row>
    <row r="6" spans="1:8" s="90" customFormat="1" ht="30" customHeight="1" x14ac:dyDescent="0.25">
      <c r="A6" s="21" t="s">
        <v>910</v>
      </c>
      <c r="B6" s="21" t="s">
        <v>911</v>
      </c>
      <c r="C6" s="38"/>
      <c r="D6" s="98"/>
      <c r="E6" s="98"/>
      <c r="F6" s="98"/>
    </row>
    <row r="7" spans="1:8" s="90" customFormat="1" ht="30" customHeight="1" x14ac:dyDescent="0.25">
      <c r="A7" s="6" t="s">
        <v>912</v>
      </c>
      <c r="B7" s="21" t="s">
        <v>913</v>
      </c>
      <c r="C7" s="38"/>
      <c r="D7" s="98"/>
      <c r="E7" s="98"/>
      <c r="F7" s="98"/>
      <c r="H7" s="184"/>
    </row>
    <row r="8" spans="1:8" ht="30" customHeight="1" x14ac:dyDescent="0.25">
      <c r="A8" s="6" t="s">
        <v>914</v>
      </c>
      <c r="B8" s="6" t="s">
        <v>915</v>
      </c>
      <c r="C8" s="8" t="s">
        <v>32</v>
      </c>
      <c r="D8" s="82">
        <v>400</v>
      </c>
      <c r="E8" s="83"/>
      <c r="F8" s="84">
        <f>D8*E8</f>
        <v>0</v>
      </c>
      <c r="H8" s="91"/>
    </row>
    <row r="9" spans="1:8" ht="30" customHeight="1" x14ac:dyDescent="0.25">
      <c r="A9" s="6" t="s">
        <v>916</v>
      </c>
      <c r="B9" s="241" t="s">
        <v>917</v>
      </c>
      <c r="C9" s="8" t="s">
        <v>32</v>
      </c>
      <c r="D9" s="82">
        <v>400</v>
      </c>
      <c r="E9" s="83"/>
      <c r="F9" s="84">
        <f t="shared" ref="F9:F13" si="0">D9*E9</f>
        <v>0</v>
      </c>
    </row>
    <row r="10" spans="1:8" s="90" customFormat="1" ht="30" customHeight="1" x14ac:dyDescent="0.25">
      <c r="A10" s="6" t="s">
        <v>918</v>
      </c>
      <c r="B10" s="21" t="s">
        <v>919</v>
      </c>
      <c r="C10" s="38"/>
      <c r="D10" s="99"/>
      <c r="E10" s="100"/>
      <c r="F10" s="100"/>
    </row>
    <row r="11" spans="1:8" ht="30" customHeight="1" x14ac:dyDescent="0.25">
      <c r="A11" s="6" t="s">
        <v>920</v>
      </c>
      <c r="B11" s="6" t="s">
        <v>921</v>
      </c>
      <c r="C11" s="8" t="s">
        <v>32</v>
      </c>
      <c r="D11" s="82">
        <f>0.2*1000</f>
        <v>200</v>
      </c>
      <c r="E11" s="83"/>
      <c r="F11" s="84">
        <f t="shared" si="0"/>
        <v>0</v>
      </c>
    </row>
    <row r="12" spans="1:8" ht="30" customHeight="1" x14ac:dyDescent="0.25">
      <c r="A12" s="6" t="s">
        <v>922</v>
      </c>
      <c r="B12" s="6" t="s">
        <v>923</v>
      </c>
      <c r="C12" s="8" t="s">
        <v>32</v>
      </c>
      <c r="D12" s="82">
        <v>300</v>
      </c>
      <c r="E12" s="83"/>
      <c r="F12" s="84">
        <f t="shared" si="0"/>
        <v>0</v>
      </c>
    </row>
    <row r="13" spans="1:8" ht="30" customHeight="1" x14ac:dyDescent="0.25">
      <c r="A13" s="6" t="s">
        <v>924</v>
      </c>
      <c r="B13" s="6" t="s">
        <v>786</v>
      </c>
      <c r="C13" s="8" t="s">
        <v>32</v>
      </c>
      <c r="D13" s="82">
        <v>10</v>
      </c>
      <c r="E13" s="83"/>
      <c r="F13" s="84">
        <f t="shared" si="0"/>
        <v>0</v>
      </c>
    </row>
    <row r="14" spans="1:8" s="90" customFormat="1" ht="30" customHeight="1" x14ac:dyDescent="0.25">
      <c r="A14" s="6" t="s">
        <v>925</v>
      </c>
      <c r="B14" s="242" t="s">
        <v>926</v>
      </c>
      <c r="C14" s="108"/>
      <c r="D14" s="99"/>
      <c r="E14" s="100"/>
      <c r="F14" s="100"/>
    </row>
    <row r="15" spans="1:8" ht="30" customHeight="1" x14ac:dyDescent="0.25">
      <c r="A15" s="6" t="s">
        <v>927</v>
      </c>
      <c r="B15" s="243" t="s">
        <v>928</v>
      </c>
      <c r="C15" s="40" t="s">
        <v>580</v>
      </c>
      <c r="D15" s="82">
        <v>1000</v>
      </c>
      <c r="E15" s="83"/>
      <c r="F15" s="84">
        <f t="shared" ref="F15:F16" si="1">D15*E15</f>
        <v>0</v>
      </c>
    </row>
    <row r="16" spans="1:8" ht="30" customHeight="1" x14ac:dyDescent="0.25">
      <c r="A16" s="6" t="s">
        <v>929</v>
      </c>
      <c r="B16" s="243" t="s">
        <v>930</v>
      </c>
      <c r="C16" s="40" t="s">
        <v>580</v>
      </c>
      <c r="D16" s="82">
        <v>500</v>
      </c>
      <c r="E16" s="83"/>
      <c r="F16" s="84">
        <f t="shared" si="1"/>
        <v>0</v>
      </c>
    </row>
    <row r="17" spans="1:6" ht="30" customHeight="1" x14ac:dyDescent="0.25">
      <c r="A17" s="21" t="s">
        <v>931</v>
      </c>
      <c r="B17" s="21" t="s">
        <v>932</v>
      </c>
      <c r="C17" s="10"/>
      <c r="D17" s="97"/>
      <c r="E17" s="87"/>
      <c r="F17" s="87"/>
    </row>
    <row r="18" spans="1:6" ht="30" customHeight="1" x14ac:dyDescent="0.25">
      <c r="A18" s="6" t="s">
        <v>933</v>
      </c>
      <c r="B18" s="6" t="s">
        <v>934</v>
      </c>
      <c r="C18" s="8" t="s">
        <v>142</v>
      </c>
      <c r="D18" s="82">
        <v>20</v>
      </c>
      <c r="E18" s="83"/>
      <c r="F18" s="84">
        <f t="shared" ref="F18:F19" si="2">D18*E18</f>
        <v>0</v>
      </c>
    </row>
    <row r="19" spans="1:6" ht="30" customHeight="1" x14ac:dyDescent="0.25">
      <c r="A19" s="6" t="s">
        <v>935</v>
      </c>
      <c r="B19" s="6" t="s">
        <v>936</v>
      </c>
      <c r="C19" s="8" t="s">
        <v>142</v>
      </c>
      <c r="D19" s="82">
        <v>15</v>
      </c>
      <c r="E19" s="83"/>
      <c r="F19" s="84">
        <f t="shared" si="2"/>
        <v>0</v>
      </c>
    </row>
    <row r="20" spans="1:6" ht="30" customHeight="1" x14ac:dyDescent="0.25">
      <c r="A20" s="21" t="s">
        <v>937</v>
      </c>
      <c r="B20" s="21" t="s">
        <v>938</v>
      </c>
      <c r="C20" s="10"/>
      <c r="D20" s="97"/>
      <c r="E20" s="87"/>
      <c r="F20" s="87"/>
    </row>
    <row r="21" spans="1:6" ht="30" customHeight="1" x14ac:dyDescent="0.25">
      <c r="A21" s="210" t="s">
        <v>939</v>
      </c>
      <c r="B21" s="210" t="s">
        <v>831</v>
      </c>
      <c r="C21" s="8" t="s">
        <v>345</v>
      </c>
      <c r="D21" s="82">
        <v>5</v>
      </c>
      <c r="E21" s="83"/>
      <c r="F21" s="84">
        <f t="shared" ref="F21:F22" si="3">D21*E21</f>
        <v>0</v>
      </c>
    </row>
    <row r="22" spans="1:6" ht="30" customHeight="1" x14ac:dyDescent="0.25">
      <c r="A22" s="210" t="s">
        <v>940</v>
      </c>
      <c r="B22" s="210" t="s">
        <v>1730</v>
      </c>
      <c r="C22" s="8" t="s">
        <v>345</v>
      </c>
      <c r="D22" s="82">
        <v>5</v>
      </c>
      <c r="E22" s="83"/>
      <c r="F22" s="84">
        <f t="shared" si="3"/>
        <v>0</v>
      </c>
    </row>
    <row r="23" spans="1:6" ht="30" customHeight="1" x14ac:dyDescent="0.25">
      <c r="A23" s="270" t="s">
        <v>50</v>
      </c>
      <c r="B23" s="270"/>
      <c r="C23" s="270"/>
      <c r="D23" s="270"/>
      <c r="E23" s="270"/>
      <c r="F23" s="84">
        <f>SUM(F8:F22)</f>
        <v>0</v>
      </c>
    </row>
    <row r="24" spans="1:6" ht="30" customHeight="1" x14ac:dyDescent="0.25"/>
    <row r="25" spans="1:6" ht="30" customHeight="1" x14ac:dyDescent="0.25"/>
    <row r="26" spans="1:6" ht="30" customHeight="1" x14ac:dyDescent="0.25"/>
  </sheetData>
  <sheetProtection algorithmName="SHA-512" hashValue="43+/rTqcmZkGfSYHXg4IiOwwoFOj1HMnVVCjs5+zD0SXyU+4hP/bb1vRYVM42O5HfadBaWyeYxBQCOwwTvBpTA==" saltValue="4b4asynBJgYeH60qBeQe5g==" spinCount="100000" sheet="1" objects="1" scenarios="1"/>
  <mergeCells count="3">
    <mergeCell ref="B2:F2"/>
    <mergeCell ref="A4:F4"/>
    <mergeCell ref="A23:E23"/>
  </mergeCells>
  <conditionalFormatting sqref="A5">
    <cfRule type="duplicateValues" dxfId="19" priority="1"/>
  </conditionalFormatting>
  <pageMargins left="0.70866141732283472" right="0.70866141732283472" top="0.74803149606299213" bottom="0.74803149606299213" header="0.31496062992125984" footer="0.31496062992125984"/>
  <pageSetup paperSize="9" scale="65" orientation="portrait" blackAndWhite="1"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sheetPr>
  <dimension ref="A1:F14"/>
  <sheetViews>
    <sheetView showGridLines="0" zoomScale="85" zoomScaleNormal="85" workbookViewId="0">
      <selection activeCell="E13" sqref="E13"/>
    </sheetView>
  </sheetViews>
  <sheetFormatPr defaultColWidth="8.7109375" defaultRowHeight="12" x14ac:dyDescent="0.25"/>
  <cols>
    <col min="1" max="1" width="14.85546875" style="79" customWidth="1"/>
    <col min="2" max="2" width="63.5703125" style="79" customWidth="1"/>
    <col min="3" max="3" width="11.28515625" style="79" customWidth="1"/>
    <col min="4" max="4" width="14.5703125" style="79" customWidth="1"/>
    <col min="5" max="5" width="14.42578125" style="79" customWidth="1"/>
    <col min="6" max="6" width="14"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941</v>
      </c>
      <c r="B4" s="269"/>
      <c r="C4" s="269"/>
      <c r="D4" s="269"/>
      <c r="E4" s="269"/>
      <c r="F4" s="264"/>
    </row>
    <row r="5" spans="1:6" x14ac:dyDescent="0.25">
      <c r="A5" s="92" t="s">
        <v>3</v>
      </c>
      <c r="B5" s="48" t="s">
        <v>4</v>
      </c>
      <c r="C5" s="93" t="s">
        <v>5</v>
      </c>
      <c r="D5" s="93" t="s">
        <v>6</v>
      </c>
      <c r="E5" s="93" t="s">
        <v>7</v>
      </c>
      <c r="F5" s="93" t="s">
        <v>8</v>
      </c>
    </row>
    <row r="6" spans="1:6" s="90" customFormat="1" ht="30" customHeight="1" x14ac:dyDescent="0.25">
      <c r="A6" s="21" t="s">
        <v>942</v>
      </c>
      <c r="B6" s="21" t="s">
        <v>943</v>
      </c>
      <c r="C6" s="38"/>
      <c r="D6" s="98"/>
      <c r="E6" s="98"/>
      <c r="F6" s="98"/>
    </row>
    <row r="7" spans="1:6" s="90" customFormat="1" ht="30" customHeight="1" x14ac:dyDescent="0.25">
      <c r="A7" s="6" t="s">
        <v>944</v>
      </c>
      <c r="B7" s="21" t="s">
        <v>945</v>
      </c>
      <c r="C7" s="38"/>
      <c r="D7" s="98"/>
      <c r="E7" s="98"/>
      <c r="F7" s="98"/>
    </row>
    <row r="8" spans="1:6" ht="30" customHeight="1" x14ac:dyDescent="0.25">
      <c r="A8" s="6" t="s">
        <v>946</v>
      </c>
      <c r="B8" s="6" t="s">
        <v>947</v>
      </c>
      <c r="C8" s="8" t="s">
        <v>32</v>
      </c>
      <c r="D8" s="82">
        <v>20</v>
      </c>
      <c r="E8" s="83"/>
      <c r="F8" s="84">
        <f>D8*E8</f>
        <v>0</v>
      </c>
    </row>
    <row r="9" spans="1:6" ht="30" customHeight="1" x14ac:dyDescent="0.25">
      <c r="A9" s="6" t="s">
        <v>948</v>
      </c>
      <c r="B9" s="6" t="s">
        <v>923</v>
      </c>
      <c r="C9" s="8" t="s">
        <v>32</v>
      </c>
      <c r="D9" s="82">
        <v>5</v>
      </c>
      <c r="E9" s="83"/>
      <c r="F9" s="84">
        <f t="shared" ref="F9:F10" si="0">D9*E9</f>
        <v>0</v>
      </c>
    </row>
    <row r="10" spans="1:6" ht="30" customHeight="1" x14ac:dyDescent="0.25">
      <c r="A10" s="6" t="s">
        <v>949</v>
      </c>
      <c r="B10" s="6" t="s">
        <v>786</v>
      </c>
      <c r="C10" s="8" t="s">
        <v>32</v>
      </c>
      <c r="D10" s="82">
        <v>5</v>
      </c>
      <c r="E10" s="83"/>
      <c r="F10" s="84">
        <f t="shared" si="0"/>
        <v>0</v>
      </c>
    </row>
    <row r="11" spans="1:6" s="90" customFormat="1" ht="30" customHeight="1" x14ac:dyDescent="0.25">
      <c r="A11" s="6" t="s">
        <v>950</v>
      </c>
      <c r="B11" s="21" t="s">
        <v>951</v>
      </c>
      <c r="C11" s="75"/>
      <c r="D11" s="99"/>
      <c r="E11" s="100"/>
      <c r="F11" s="100"/>
    </row>
    <row r="12" spans="1:6" ht="30" customHeight="1" x14ac:dyDescent="0.25">
      <c r="A12" s="6" t="s">
        <v>952</v>
      </c>
      <c r="B12" s="6" t="s">
        <v>953</v>
      </c>
      <c r="C12" s="12" t="s">
        <v>1745</v>
      </c>
      <c r="D12" s="82">
        <v>1</v>
      </c>
      <c r="E12" s="84">
        <v>50000</v>
      </c>
      <c r="F12" s="84">
        <f t="shared" ref="F12:F13" si="1">D12*E12</f>
        <v>50000</v>
      </c>
    </row>
    <row r="13" spans="1:6" ht="30" customHeight="1" x14ac:dyDescent="0.25">
      <c r="A13" s="6" t="s">
        <v>954</v>
      </c>
      <c r="B13" s="6" t="s">
        <v>955</v>
      </c>
      <c r="C13" s="12" t="s">
        <v>43</v>
      </c>
      <c r="D13" s="84">
        <f>F12</f>
        <v>50000</v>
      </c>
      <c r="E13" s="89"/>
      <c r="F13" s="84">
        <f t="shared" si="1"/>
        <v>0</v>
      </c>
    </row>
    <row r="14" spans="1:6" ht="30" customHeight="1" x14ac:dyDescent="0.25">
      <c r="A14" s="270" t="s">
        <v>50</v>
      </c>
      <c r="B14" s="270"/>
      <c r="C14" s="270"/>
      <c r="D14" s="270"/>
      <c r="E14" s="270"/>
      <c r="F14" s="84">
        <f>SUM(F8:F13)</f>
        <v>50000</v>
      </c>
    </row>
  </sheetData>
  <sheetProtection algorithmName="SHA-512" hashValue="1RZeYLeLg0r94xaKJmD5vY0g5I3obKzRP7A1YtK4OHFmcnOwCA3zjE7Fs4b3hMIqVVbB8NxuK6D2eRYINfC0FA==" saltValue="bCJH9jjgBLVvNt8puBQn2Q==" spinCount="100000" sheet="1" objects="1" scenarios="1"/>
  <mergeCells count="3">
    <mergeCell ref="B2:F2"/>
    <mergeCell ref="A4:F4"/>
    <mergeCell ref="A14:E14"/>
  </mergeCells>
  <conditionalFormatting sqref="A5">
    <cfRule type="duplicateValues" dxfId="18" priority="1"/>
  </conditionalFormatting>
  <pageMargins left="0.70866141732283472" right="0.70866141732283472" top="0.74803149606299213" bottom="0.74803149606299213" header="0.31496062992125984" footer="0.31496062992125984"/>
  <pageSetup paperSize="9" scale="65" orientation="portrait" blackAndWhite="1"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FF00"/>
  </sheetPr>
  <dimension ref="A1:F20"/>
  <sheetViews>
    <sheetView showGridLines="0" topLeftCell="A14" zoomScale="90" zoomScaleNormal="90" workbookViewId="0">
      <selection activeCell="E16" sqref="E16:E17"/>
    </sheetView>
  </sheetViews>
  <sheetFormatPr defaultColWidth="8.7109375" defaultRowHeight="12" x14ac:dyDescent="0.25"/>
  <cols>
    <col min="1" max="1" width="14.140625" style="79" customWidth="1"/>
    <col min="2" max="2" width="63.5703125" style="79" customWidth="1"/>
    <col min="3" max="3" width="11.42578125" style="79" customWidth="1"/>
    <col min="4" max="4" width="13.5703125" style="79" customWidth="1"/>
    <col min="5" max="5" width="14" style="79" customWidth="1"/>
    <col min="6" max="6" width="15.570312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956</v>
      </c>
      <c r="B4" s="269"/>
      <c r="C4" s="269"/>
      <c r="D4" s="269"/>
      <c r="E4" s="269"/>
      <c r="F4" s="264"/>
    </row>
    <row r="5" spans="1:6" x14ac:dyDescent="0.25">
      <c r="A5" s="92" t="s">
        <v>3</v>
      </c>
      <c r="B5" s="48" t="s">
        <v>4</v>
      </c>
      <c r="C5" s="93" t="s">
        <v>5</v>
      </c>
      <c r="D5" s="93" t="s">
        <v>6</v>
      </c>
      <c r="E5" s="93" t="s">
        <v>7</v>
      </c>
      <c r="F5" s="93" t="s">
        <v>8</v>
      </c>
    </row>
    <row r="6" spans="1:6" s="90" customFormat="1" ht="30" customHeight="1" x14ac:dyDescent="0.25">
      <c r="A6" s="21" t="s">
        <v>957</v>
      </c>
      <c r="B6" s="21" t="s">
        <v>958</v>
      </c>
      <c r="C6" s="38"/>
      <c r="D6" s="98"/>
      <c r="E6" s="98"/>
      <c r="F6" s="98"/>
    </row>
    <row r="7" spans="1:6" ht="30" customHeight="1" x14ac:dyDescent="0.25">
      <c r="A7" s="6" t="s">
        <v>959</v>
      </c>
      <c r="B7" s="6" t="s">
        <v>958</v>
      </c>
      <c r="C7" s="12" t="s">
        <v>1745</v>
      </c>
      <c r="D7" s="82">
        <v>1</v>
      </c>
      <c r="E7" s="84">
        <v>350000</v>
      </c>
      <c r="F7" s="84">
        <f>D7*E7</f>
        <v>350000</v>
      </c>
    </row>
    <row r="8" spans="1:6" ht="30" customHeight="1" x14ac:dyDescent="0.25">
      <c r="A8" s="6" t="s">
        <v>960</v>
      </c>
      <c r="B8" s="22" t="s">
        <v>961</v>
      </c>
      <c r="C8" s="12" t="s">
        <v>43</v>
      </c>
      <c r="D8" s="84">
        <f>F7</f>
        <v>350000</v>
      </c>
      <c r="E8" s="89"/>
      <c r="F8" s="84">
        <f>D8*E8</f>
        <v>0</v>
      </c>
    </row>
    <row r="9" spans="1:6" s="90" customFormat="1" ht="30" customHeight="1" x14ac:dyDescent="0.25">
      <c r="A9" s="21" t="s">
        <v>962</v>
      </c>
      <c r="B9" s="21" t="s">
        <v>963</v>
      </c>
      <c r="C9" s="38"/>
      <c r="D9" s="98"/>
      <c r="E9" s="98"/>
      <c r="F9" s="98"/>
    </row>
    <row r="10" spans="1:6" s="90" customFormat="1" ht="30" customHeight="1" x14ac:dyDescent="0.25">
      <c r="A10" s="6" t="s">
        <v>964</v>
      </c>
      <c r="B10" s="21" t="s">
        <v>1664</v>
      </c>
      <c r="C10" s="38"/>
      <c r="D10" s="98"/>
      <c r="E10" s="98"/>
      <c r="F10" s="98"/>
    </row>
    <row r="11" spans="1:6" ht="30" customHeight="1" x14ac:dyDescent="0.25">
      <c r="A11" s="6" t="s">
        <v>965</v>
      </c>
      <c r="B11" s="6" t="s">
        <v>966</v>
      </c>
      <c r="C11" s="8" t="s">
        <v>32</v>
      </c>
      <c r="D11" s="82">
        <v>200</v>
      </c>
      <c r="E11" s="83"/>
      <c r="F11" s="84">
        <f t="shared" ref="F11" si="0">D11*E11</f>
        <v>0</v>
      </c>
    </row>
    <row r="12" spans="1:6" s="90" customFormat="1" ht="30" customHeight="1" x14ac:dyDescent="0.25">
      <c r="A12" s="6" t="s">
        <v>967</v>
      </c>
      <c r="B12" s="21" t="s">
        <v>969</v>
      </c>
      <c r="C12" s="38"/>
      <c r="D12" s="99"/>
      <c r="E12" s="100"/>
      <c r="F12" s="100"/>
    </row>
    <row r="13" spans="1:6" ht="30" customHeight="1" x14ac:dyDescent="0.25">
      <c r="A13" s="6" t="s">
        <v>968</v>
      </c>
      <c r="B13" s="6" t="s">
        <v>966</v>
      </c>
      <c r="C13" s="8" t="s">
        <v>32</v>
      </c>
      <c r="D13" s="82">
        <v>200</v>
      </c>
      <c r="E13" s="83"/>
      <c r="F13" s="84">
        <f t="shared" ref="F13" si="1">D13*E13</f>
        <v>0</v>
      </c>
    </row>
    <row r="14" spans="1:6" s="90" customFormat="1" ht="30" customHeight="1" x14ac:dyDescent="0.25">
      <c r="A14" s="21" t="s">
        <v>970</v>
      </c>
      <c r="B14" s="21" t="s">
        <v>971</v>
      </c>
      <c r="C14" s="38"/>
      <c r="D14" s="99"/>
      <c r="E14" s="100"/>
      <c r="F14" s="100"/>
    </row>
    <row r="15" spans="1:6" ht="30" customHeight="1" x14ac:dyDescent="0.25">
      <c r="A15" s="6" t="s">
        <v>972</v>
      </c>
      <c r="B15" s="6" t="s">
        <v>973</v>
      </c>
      <c r="C15" s="8" t="s">
        <v>32</v>
      </c>
      <c r="D15" s="82">
        <v>400</v>
      </c>
      <c r="E15" s="83"/>
      <c r="F15" s="84">
        <f t="shared" ref="F15:F17" si="2">D15*E15</f>
        <v>0</v>
      </c>
    </row>
    <row r="16" spans="1:6" ht="30" customHeight="1" x14ac:dyDescent="0.25">
      <c r="A16" s="6" t="s">
        <v>974</v>
      </c>
      <c r="B16" s="6" t="s">
        <v>975</v>
      </c>
      <c r="C16" s="8" t="s">
        <v>32</v>
      </c>
      <c r="D16" s="82">
        <v>400</v>
      </c>
      <c r="E16" s="83"/>
      <c r="F16" s="84">
        <f t="shared" si="2"/>
        <v>0</v>
      </c>
    </row>
    <row r="17" spans="1:6" ht="30" customHeight="1" x14ac:dyDescent="0.25">
      <c r="A17" s="21" t="s">
        <v>976</v>
      </c>
      <c r="B17" s="21" t="s">
        <v>977</v>
      </c>
      <c r="C17" s="8" t="s">
        <v>32</v>
      </c>
      <c r="D17" s="82">
        <v>100</v>
      </c>
      <c r="E17" s="83"/>
      <c r="F17" s="84">
        <f t="shared" si="2"/>
        <v>0</v>
      </c>
    </row>
    <row r="18" spans="1:6" ht="30" customHeight="1" x14ac:dyDescent="0.25">
      <c r="A18" s="270" t="s">
        <v>50</v>
      </c>
      <c r="B18" s="270"/>
      <c r="C18" s="270"/>
      <c r="D18" s="270"/>
      <c r="E18" s="270"/>
      <c r="F18" s="84">
        <f>SUM(F7:F17)</f>
        <v>350000</v>
      </c>
    </row>
    <row r="19" spans="1:6" ht="30" customHeight="1" x14ac:dyDescent="0.25"/>
    <row r="20" spans="1:6" ht="30" customHeight="1" x14ac:dyDescent="0.25"/>
  </sheetData>
  <sheetProtection algorithmName="SHA-512" hashValue="XdaEWAKhVVywmrP0gWecDiyVZ4OEPQVgEysppURN1BaJonkXsTsJ4VGKzIEG+1t2SRE97unUJGNZsxNMvaZKbg==" saltValue="1JR01sgJ2gcl9949uWXYag==" spinCount="100000" sheet="1" objects="1" scenarios="1"/>
  <mergeCells count="3">
    <mergeCell ref="B2:F2"/>
    <mergeCell ref="A4:F4"/>
    <mergeCell ref="A18:E18"/>
  </mergeCells>
  <conditionalFormatting sqref="A5">
    <cfRule type="duplicateValues" dxfId="17" priority="1"/>
  </conditionalFormatting>
  <pageMargins left="0.70866141732283472" right="0.70866141732283472" top="0.74803149606299213" bottom="0.74803149606299213" header="0.31496062992125984" footer="0.31496062992125984"/>
  <pageSetup paperSize="9" scale="65" orientation="portrait" blackAndWhite="1"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FF00"/>
  </sheetPr>
  <dimension ref="A1:G73"/>
  <sheetViews>
    <sheetView showGridLines="0" topLeftCell="A63" zoomScale="80" zoomScaleNormal="80" workbookViewId="0">
      <selection activeCell="J72" sqref="J72"/>
    </sheetView>
  </sheetViews>
  <sheetFormatPr defaultColWidth="8.7109375" defaultRowHeight="12" x14ac:dyDescent="0.25"/>
  <cols>
    <col min="1" max="1" width="14.28515625" style="79" customWidth="1"/>
    <col min="2" max="2" width="57.140625" style="79" customWidth="1"/>
    <col min="3" max="3" width="14.7109375" style="79" customWidth="1"/>
    <col min="4" max="4" width="17.42578125" style="79" customWidth="1"/>
    <col min="5" max="5" width="15.42578125" style="79" customWidth="1"/>
    <col min="6" max="6" width="15" style="79" customWidth="1"/>
    <col min="7" max="16384" width="8.7109375" style="79"/>
  </cols>
  <sheetData>
    <row r="1" spans="1:7" x14ac:dyDescent="0.25">
      <c r="A1" s="1" t="s">
        <v>1742</v>
      </c>
      <c r="B1" s="90" t="str">
        <f>'Contract Info'!B2</f>
        <v>X.002-180-2024/1</v>
      </c>
      <c r="C1" s="91"/>
      <c r="D1" s="91"/>
      <c r="E1" s="91"/>
      <c r="F1" s="91"/>
    </row>
    <row r="2" spans="1:7"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7" x14ac:dyDescent="0.25">
      <c r="A3" s="4" t="s">
        <v>51</v>
      </c>
      <c r="C3" s="91"/>
      <c r="D3" s="91"/>
      <c r="E3" s="91"/>
      <c r="F3" s="91"/>
    </row>
    <row r="4" spans="1:7" x14ac:dyDescent="0.25">
      <c r="A4" s="265" t="s">
        <v>978</v>
      </c>
      <c r="B4" s="269"/>
      <c r="C4" s="269"/>
      <c r="D4" s="269"/>
      <c r="E4" s="269"/>
      <c r="F4" s="264"/>
    </row>
    <row r="5" spans="1:7" x14ac:dyDescent="0.25">
      <c r="A5" s="92" t="s">
        <v>3</v>
      </c>
      <c r="B5" s="48" t="s">
        <v>4</v>
      </c>
      <c r="C5" s="93" t="s">
        <v>5</v>
      </c>
      <c r="D5" s="93" t="s">
        <v>6</v>
      </c>
      <c r="E5" s="93" t="s">
        <v>7</v>
      </c>
      <c r="F5" s="93" t="s">
        <v>8</v>
      </c>
    </row>
    <row r="6" spans="1:7" ht="30" customHeight="1" x14ac:dyDescent="0.25">
      <c r="A6" s="21" t="s">
        <v>979</v>
      </c>
      <c r="B6" s="7" t="s">
        <v>980</v>
      </c>
      <c r="C6" s="10"/>
      <c r="D6" s="85"/>
      <c r="E6" s="85"/>
      <c r="F6" s="85"/>
    </row>
    <row r="7" spans="1:7" ht="30" customHeight="1" x14ac:dyDescent="0.25">
      <c r="A7" s="6" t="s">
        <v>981</v>
      </c>
      <c r="B7" s="9" t="s">
        <v>982</v>
      </c>
      <c r="C7" s="8" t="s">
        <v>259</v>
      </c>
      <c r="D7" s="82">
        <f>0.2*1000</f>
        <v>200</v>
      </c>
      <c r="E7" s="83"/>
      <c r="F7" s="84">
        <f>D7*E7</f>
        <v>0</v>
      </c>
    </row>
    <row r="8" spans="1:7" ht="30" customHeight="1" x14ac:dyDescent="0.25">
      <c r="A8" s="21" t="s">
        <v>983</v>
      </c>
      <c r="B8" s="16" t="s">
        <v>984</v>
      </c>
      <c r="C8" s="13"/>
      <c r="D8" s="97"/>
      <c r="E8" s="87"/>
      <c r="F8" s="87"/>
    </row>
    <row r="9" spans="1:7" ht="30" customHeight="1" x14ac:dyDescent="0.25">
      <c r="A9" s="6" t="s">
        <v>985</v>
      </c>
      <c r="B9" s="9" t="s">
        <v>982</v>
      </c>
      <c r="C9" s="8" t="s">
        <v>259</v>
      </c>
      <c r="D9" s="82">
        <f>0.2*250</f>
        <v>50</v>
      </c>
      <c r="E9" s="83"/>
      <c r="F9" s="84">
        <f t="shared" ref="F9" si="0">D9*E9</f>
        <v>0</v>
      </c>
    </row>
    <row r="10" spans="1:7" ht="30" customHeight="1" x14ac:dyDescent="0.25">
      <c r="A10" s="21" t="s">
        <v>986</v>
      </c>
      <c r="B10" s="7" t="s">
        <v>987</v>
      </c>
      <c r="C10" s="10"/>
      <c r="D10" s="97"/>
      <c r="E10" s="87"/>
      <c r="F10" s="87"/>
    </row>
    <row r="11" spans="1:7" ht="30" customHeight="1" x14ac:dyDescent="0.25">
      <c r="A11" s="6" t="s">
        <v>988</v>
      </c>
      <c r="B11" s="7" t="s">
        <v>989</v>
      </c>
      <c r="C11" s="10"/>
      <c r="D11" s="97"/>
      <c r="E11" s="87"/>
      <c r="F11" s="87"/>
    </row>
    <row r="12" spans="1:7" ht="30" customHeight="1" x14ac:dyDescent="0.25">
      <c r="A12" s="6" t="s">
        <v>990</v>
      </c>
      <c r="B12" s="9" t="s">
        <v>991</v>
      </c>
      <c r="C12" s="8" t="s">
        <v>32</v>
      </c>
      <c r="D12" s="82">
        <f>0.2*700</f>
        <v>140</v>
      </c>
      <c r="E12" s="83"/>
      <c r="F12" s="84">
        <f t="shared" ref="F12:F14" si="1">D12*E12</f>
        <v>0</v>
      </c>
      <c r="G12" s="185"/>
    </row>
    <row r="13" spans="1:7" ht="30" customHeight="1" x14ac:dyDescent="0.25">
      <c r="A13" s="6" t="s">
        <v>992</v>
      </c>
      <c r="B13" s="9" t="s">
        <v>993</v>
      </c>
      <c r="C13" s="8" t="s">
        <v>32</v>
      </c>
      <c r="D13" s="82">
        <f>0.2*50</f>
        <v>10</v>
      </c>
      <c r="E13" s="83"/>
      <c r="F13" s="84">
        <f t="shared" si="1"/>
        <v>0</v>
      </c>
    </row>
    <row r="14" spans="1:7" ht="30" customHeight="1" x14ac:dyDescent="0.25">
      <c r="A14" s="6" t="s">
        <v>994</v>
      </c>
      <c r="B14" s="9" t="s">
        <v>995</v>
      </c>
      <c r="C14" s="8" t="s">
        <v>32</v>
      </c>
      <c r="D14" s="82">
        <f>0.2*50</f>
        <v>10</v>
      </c>
      <c r="E14" s="83"/>
      <c r="F14" s="84">
        <f t="shared" si="1"/>
        <v>0</v>
      </c>
    </row>
    <row r="15" spans="1:7" s="90" customFormat="1" ht="30" customHeight="1" x14ac:dyDescent="0.25">
      <c r="A15" s="6" t="s">
        <v>996</v>
      </c>
      <c r="B15" s="7" t="s">
        <v>997</v>
      </c>
      <c r="C15" s="38"/>
      <c r="D15" s="99"/>
      <c r="E15" s="100"/>
      <c r="F15" s="100"/>
    </row>
    <row r="16" spans="1:7" ht="30" customHeight="1" x14ac:dyDescent="0.25">
      <c r="A16" s="6" t="s">
        <v>998</v>
      </c>
      <c r="B16" s="9" t="s">
        <v>991</v>
      </c>
      <c r="C16" s="8" t="s">
        <v>32</v>
      </c>
      <c r="D16" s="82">
        <f>D12</f>
        <v>140</v>
      </c>
      <c r="E16" s="83"/>
      <c r="F16" s="84">
        <f t="shared" ref="F16:F17" si="2">D16*E16</f>
        <v>0</v>
      </c>
    </row>
    <row r="17" spans="1:6" ht="30" customHeight="1" x14ac:dyDescent="0.25">
      <c r="A17" s="6" t="s">
        <v>999</v>
      </c>
      <c r="B17" s="9" t="s">
        <v>1000</v>
      </c>
      <c r="C17" s="8" t="s">
        <v>32</v>
      </c>
      <c r="D17" s="82">
        <f>0.2*50</f>
        <v>10</v>
      </c>
      <c r="E17" s="83"/>
      <c r="F17" s="84">
        <f t="shared" si="2"/>
        <v>0</v>
      </c>
    </row>
    <row r="18" spans="1:6" s="90" customFormat="1" ht="30" customHeight="1" x14ac:dyDescent="0.25">
      <c r="A18" s="6" t="s">
        <v>1001</v>
      </c>
      <c r="B18" s="7" t="s">
        <v>1002</v>
      </c>
      <c r="C18" s="38"/>
      <c r="D18" s="99"/>
      <c r="E18" s="100"/>
      <c r="F18" s="100"/>
    </row>
    <row r="19" spans="1:6" ht="30" customHeight="1" x14ac:dyDescent="0.25">
      <c r="A19" s="6" t="s">
        <v>1003</v>
      </c>
      <c r="B19" s="9" t="s">
        <v>991</v>
      </c>
      <c r="C19" s="8" t="s">
        <v>32</v>
      </c>
      <c r="D19" s="82">
        <f>D12</f>
        <v>140</v>
      </c>
      <c r="E19" s="83"/>
      <c r="F19" s="84">
        <f t="shared" ref="F19:F20" si="3">D19*E19</f>
        <v>0</v>
      </c>
    </row>
    <row r="20" spans="1:6" ht="30" customHeight="1" x14ac:dyDescent="0.25">
      <c r="A20" s="6" t="s">
        <v>1004</v>
      </c>
      <c r="B20" s="9" t="s">
        <v>993</v>
      </c>
      <c r="C20" s="8" t="s">
        <v>32</v>
      </c>
      <c r="D20" s="82">
        <f>D13</f>
        <v>10</v>
      </c>
      <c r="E20" s="83"/>
      <c r="F20" s="84">
        <f t="shared" si="3"/>
        <v>0</v>
      </c>
    </row>
    <row r="21" spans="1:6" s="90" customFormat="1" ht="30" customHeight="1" x14ac:dyDescent="0.25">
      <c r="A21" s="6" t="s">
        <v>1005</v>
      </c>
      <c r="B21" s="7" t="s">
        <v>1006</v>
      </c>
      <c r="C21" s="38"/>
      <c r="D21" s="99"/>
      <c r="E21" s="100"/>
      <c r="F21" s="100"/>
    </row>
    <row r="22" spans="1:6" ht="30" customHeight="1" x14ac:dyDescent="0.25">
      <c r="A22" s="6" t="s">
        <v>1007</v>
      </c>
      <c r="B22" s="9" t="s">
        <v>991</v>
      </c>
      <c r="C22" s="8" t="s">
        <v>32</v>
      </c>
      <c r="D22" s="82">
        <f>D16</f>
        <v>140</v>
      </c>
      <c r="E22" s="83"/>
      <c r="F22" s="84">
        <f t="shared" ref="F22:F23" si="4">D22*E22</f>
        <v>0</v>
      </c>
    </row>
    <row r="23" spans="1:6" ht="30" customHeight="1" x14ac:dyDescent="0.25">
      <c r="A23" s="6" t="s">
        <v>1008</v>
      </c>
      <c r="B23" s="9" t="s">
        <v>993</v>
      </c>
      <c r="C23" s="8" t="s">
        <v>32</v>
      </c>
      <c r="D23" s="82">
        <f>0.2*100</f>
        <v>20</v>
      </c>
      <c r="E23" s="83"/>
      <c r="F23" s="84">
        <f t="shared" si="4"/>
        <v>0</v>
      </c>
    </row>
    <row r="24" spans="1:6" ht="30" customHeight="1" x14ac:dyDescent="0.25">
      <c r="A24" s="21" t="s">
        <v>1009</v>
      </c>
      <c r="B24" s="7" t="s">
        <v>1010</v>
      </c>
      <c r="C24" s="10"/>
      <c r="D24" s="97"/>
      <c r="E24" s="87"/>
      <c r="F24" s="87"/>
    </row>
    <row r="25" spans="1:6" ht="30" customHeight="1" x14ac:dyDescent="0.25">
      <c r="A25" s="6" t="s">
        <v>1011</v>
      </c>
      <c r="B25" s="7" t="s">
        <v>1012</v>
      </c>
      <c r="C25" s="10"/>
      <c r="D25" s="97"/>
      <c r="E25" s="87"/>
      <c r="F25" s="87"/>
    </row>
    <row r="26" spans="1:6" ht="30" customHeight="1" x14ac:dyDescent="0.25">
      <c r="A26" s="6" t="s">
        <v>1013</v>
      </c>
      <c r="B26" s="9" t="s">
        <v>982</v>
      </c>
      <c r="C26" s="8" t="s">
        <v>32</v>
      </c>
      <c r="D26" s="82">
        <v>5</v>
      </c>
      <c r="E26" s="83"/>
      <c r="F26" s="84">
        <f t="shared" ref="F26" si="5">D26*E26</f>
        <v>0</v>
      </c>
    </row>
    <row r="27" spans="1:6" ht="30" customHeight="1" x14ac:dyDescent="0.25">
      <c r="A27" s="6" t="s">
        <v>1014</v>
      </c>
      <c r="B27" s="16" t="s">
        <v>1015</v>
      </c>
      <c r="C27" s="13"/>
      <c r="D27" s="97"/>
      <c r="E27" s="87"/>
      <c r="F27" s="87"/>
    </row>
    <row r="28" spans="1:6" ht="30" customHeight="1" x14ac:dyDescent="0.25">
      <c r="A28" s="6" t="s">
        <v>1016</v>
      </c>
      <c r="B28" s="9" t="s">
        <v>982</v>
      </c>
      <c r="C28" s="8" t="s">
        <v>32</v>
      </c>
      <c r="D28" s="82">
        <f>0.2*20</f>
        <v>4</v>
      </c>
      <c r="E28" s="83"/>
      <c r="F28" s="84">
        <f t="shared" ref="F28" si="6">D28*E28</f>
        <v>0</v>
      </c>
    </row>
    <row r="29" spans="1:6" ht="30" customHeight="1" x14ac:dyDescent="0.25">
      <c r="A29" s="6" t="s">
        <v>1017</v>
      </c>
      <c r="B29" s="16" t="s">
        <v>1018</v>
      </c>
      <c r="C29" s="13"/>
      <c r="D29" s="97"/>
      <c r="E29" s="87"/>
      <c r="F29" s="87"/>
    </row>
    <row r="30" spans="1:6" ht="30" customHeight="1" x14ac:dyDescent="0.25">
      <c r="A30" s="6" t="s">
        <v>1019</v>
      </c>
      <c r="B30" s="9" t="s">
        <v>982</v>
      </c>
      <c r="C30" s="8" t="s">
        <v>32</v>
      </c>
      <c r="D30" s="82">
        <f>0.2*10</f>
        <v>2</v>
      </c>
      <c r="E30" s="83"/>
      <c r="F30" s="84">
        <f t="shared" ref="F30" si="7">D30*E30</f>
        <v>0</v>
      </c>
    </row>
    <row r="31" spans="1:6" ht="30" customHeight="1" x14ac:dyDescent="0.25">
      <c r="A31" s="6" t="s">
        <v>1020</v>
      </c>
      <c r="B31" s="7" t="s">
        <v>1021</v>
      </c>
      <c r="C31" s="10"/>
      <c r="D31" s="97"/>
      <c r="E31" s="87"/>
      <c r="F31" s="87"/>
    </row>
    <row r="32" spans="1:6" ht="30" customHeight="1" x14ac:dyDescent="0.25">
      <c r="A32" s="6" t="s">
        <v>1022</v>
      </c>
      <c r="B32" s="9" t="s">
        <v>982</v>
      </c>
      <c r="C32" s="8" t="s">
        <v>32</v>
      </c>
      <c r="D32" s="82">
        <f>0.2*20</f>
        <v>4</v>
      </c>
      <c r="E32" s="83"/>
      <c r="F32" s="84">
        <f t="shared" ref="F32:F33" si="8">D32*E32</f>
        <v>0</v>
      </c>
    </row>
    <row r="33" spans="1:6" ht="30" customHeight="1" x14ac:dyDescent="0.25">
      <c r="A33" s="6" t="s">
        <v>1023</v>
      </c>
      <c r="B33" s="9" t="s">
        <v>1024</v>
      </c>
      <c r="C33" s="8" t="s">
        <v>32</v>
      </c>
      <c r="D33" s="82">
        <f>0.2*10</f>
        <v>2</v>
      </c>
      <c r="E33" s="83"/>
      <c r="F33" s="84">
        <f t="shared" si="8"/>
        <v>0</v>
      </c>
    </row>
    <row r="34" spans="1:6" ht="30" customHeight="1" x14ac:dyDescent="0.25">
      <c r="A34" s="270" t="s">
        <v>203</v>
      </c>
      <c r="B34" s="270"/>
      <c r="C34" s="270"/>
      <c r="D34" s="270"/>
      <c r="E34" s="270"/>
      <c r="F34" s="84">
        <f>SUM(F7:F33)</f>
        <v>0</v>
      </c>
    </row>
    <row r="35" spans="1:6" x14ac:dyDescent="0.25">
      <c r="A35" s="271" t="s">
        <v>978</v>
      </c>
      <c r="B35" s="271"/>
      <c r="C35" s="48" t="s">
        <v>5</v>
      </c>
      <c r="D35" s="48" t="s">
        <v>6</v>
      </c>
      <c r="E35" s="48" t="s">
        <v>7</v>
      </c>
      <c r="F35" s="48" t="s">
        <v>8</v>
      </c>
    </row>
    <row r="36" spans="1:6" ht="30" customHeight="1" x14ac:dyDescent="0.25">
      <c r="A36" s="272" t="s">
        <v>204</v>
      </c>
      <c r="B36" s="273"/>
      <c r="C36" s="273"/>
      <c r="D36" s="273"/>
      <c r="E36" s="274"/>
      <c r="F36" s="84">
        <f>F34</f>
        <v>0</v>
      </c>
    </row>
    <row r="37" spans="1:6" ht="30" customHeight="1" x14ac:dyDescent="0.25">
      <c r="A37" s="21" t="s">
        <v>1025</v>
      </c>
      <c r="B37" s="7" t="s">
        <v>1026</v>
      </c>
      <c r="C37" s="8" t="s">
        <v>32</v>
      </c>
      <c r="D37" s="82">
        <f>0.2*985</f>
        <v>197</v>
      </c>
      <c r="E37" s="83"/>
      <c r="F37" s="84">
        <f>D37*E37</f>
        <v>0</v>
      </c>
    </row>
    <row r="38" spans="1:6" ht="30" customHeight="1" x14ac:dyDescent="0.25">
      <c r="A38" s="21" t="s">
        <v>1027</v>
      </c>
      <c r="B38" s="16" t="s">
        <v>1028</v>
      </c>
      <c r="C38" s="13"/>
      <c r="D38" s="97"/>
      <c r="E38" s="87"/>
      <c r="F38" s="87"/>
    </row>
    <row r="39" spans="1:6" ht="30" customHeight="1" x14ac:dyDescent="0.25">
      <c r="A39" s="6" t="s">
        <v>1029</v>
      </c>
      <c r="B39" s="9" t="s">
        <v>1030</v>
      </c>
      <c r="C39" s="10"/>
      <c r="D39" s="97"/>
      <c r="E39" s="87"/>
      <c r="F39" s="87"/>
    </row>
    <row r="40" spans="1:6" ht="30" customHeight="1" x14ac:dyDescent="0.25">
      <c r="A40" s="6" t="s">
        <v>1031</v>
      </c>
      <c r="B40" s="9" t="s">
        <v>982</v>
      </c>
      <c r="C40" s="8" t="s">
        <v>259</v>
      </c>
      <c r="D40" s="82">
        <f>0.2*500</f>
        <v>100</v>
      </c>
      <c r="E40" s="83"/>
      <c r="F40" s="84">
        <f t="shared" ref="F40:F42" si="9">D40*E40</f>
        <v>0</v>
      </c>
    </row>
    <row r="41" spans="1:6" ht="30" customHeight="1" x14ac:dyDescent="0.25">
      <c r="A41" s="6" t="s">
        <v>1032</v>
      </c>
      <c r="B41" s="7" t="s">
        <v>1012</v>
      </c>
      <c r="C41" s="10"/>
      <c r="D41" s="97"/>
      <c r="E41" s="87"/>
      <c r="F41" s="87"/>
    </row>
    <row r="42" spans="1:6" ht="30" customHeight="1" x14ac:dyDescent="0.25">
      <c r="A42" s="6" t="s">
        <v>1033</v>
      </c>
      <c r="B42" s="9" t="s">
        <v>982</v>
      </c>
      <c r="C42" s="8" t="s">
        <v>32</v>
      </c>
      <c r="D42" s="82">
        <f>0.2*10</f>
        <v>2</v>
      </c>
      <c r="E42" s="83"/>
      <c r="F42" s="84">
        <f t="shared" si="9"/>
        <v>0</v>
      </c>
    </row>
    <row r="43" spans="1:6" ht="30" customHeight="1" x14ac:dyDescent="0.25">
      <c r="A43" s="6" t="s">
        <v>1034</v>
      </c>
      <c r="B43" s="7" t="s">
        <v>1035</v>
      </c>
      <c r="C43" s="10"/>
      <c r="D43" s="97"/>
      <c r="E43" s="87"/>
      <c r="F43" s="87"/>
    </row>
    <row r="44" spans="1:6" ht="30" customHeight="1" x14ac:dyDescent="0.25">
      <c r="A44" s="6" t="s">
        <v>1036</v>
      </c>
      <c r="B44" s="9" t="s">
        <v>982</v>
      </c>
      <c r="C44" s="8" t="s">
        <v>32</v>
      </c>
      <c r="D44" s="82">
        <v>2</v>
      </c>
      <c r="E44" s="83"/>
      <c r="F44" s="84">
        <f t="shared" ref="F44" si="10">D44*E44</f>
        <v>0</v>
      </c>
    </row>
    <row r="45" spans="1:6" ht="30" customHeight="1" x14ac:dyDescent="0.25">
      <c r="A45" s="6" t="s">
        <v>1037</v>
      </c>
      <c r="B45" s="7" t="s">
        <v>1038</v>
      </c>
      <c r="C45" s="10"/>
      <c r="D45" s="97"/>
      <c r="E45" s="87"/>
      <c r="F45" s="87"/>
    </row>
    <row r="46" spans="1:6" ht="30" customHeight="1" x14ac:dyDescent="0.25">
      <c r="A46" s="6" t="s">
        <v>1039</v>
      </c>
      <c r="B46" s="9" t="s">
        <v>982</v>
      </c>
      <c r="C46" s="8" t="s">
        <v>32</v>
      </c>
      <c r="D46" s="82">
        <v>2</v>
      </c>
      <c r="E46" s="83"/>
      <c r="F46" s="84">
        <f t="shared" ref="F46" si="11">D46*E46</f>
        <v>0</v>
      </c>
    </row>
    <row r="47" spans="1:6" ht="30" customHeight="1" x14ac:dyDescent="0.25">
      <c r="A47" s="6" t="s">
        <v>1040</v>
      </c>
      <c r="B47" s="7" t="s">
        <v>1041</v>
      </c>
      <c r="C47" s="10"/>
      <c r="D47" s="97"/>
      <c r="E47" s="87"/>
      <c r="F47" s="87"/>
    </row>
    <row r="48" spans="1:6" ht="30" customHeight="1" x14ac:dyDescent="0.25">
      <c r="A48" s="6" t="s">
        <v>1042</v>
      </c>
      <c r="B48" s="9" t="s">
        <v>1043</v>
      </c>
      <c r="C48" s="8" t="s">
        <v>32</v>
      </c>
      <c r="D48" s="82">
        <f>0.2*100</f>
        <v>20</v>
      </c>
      <c r="E48" s="83"/>
      <c r="F48" s="84">
        <f t="shared" ref="F48:F49" si="12">D48*E48</f>
        <v>0</v>
      </c>
    </row>
    <row r="49" spans="1:6" ht="30" customHeight="1" x14ac:dyDescent="0.25">
      <c r="A49" s="6" t="s">
        <v>1044</v>
      </c>
      <c r="B49" s="9" t="s">
        <v>1045</v>
      </c>
      <c r="C49" s="8" t="s">
        <v>32</v>
      </c>
      <c r="D49" s="82">
        <f>0.2*50</f>
        <v>10</v>
      </c>
      <c r="E49" s="83"/>
      <c r="F49" s="84">
        <f t="shared" si="12"/>
        <v>0</v>
      </c>
    </row>
    <row r="50" spans="1:6" ht="30" customHeight="1" x14ac:dyDescent="0.25">
      <c r="A50" s="270" t="s">
        <v>203</v>
      </c>
      <c r="B50" s="270"/>
      <c r="C50" s="270"/>
      <c r="D50" s="270"/>
      <c r="E50" s="270"/>
      <c r="F50" s="84">
        <f>SUM(F36:F49)</f>
        <v>0</v>
      </c>
    </row>
    <row r="51" spans="1:6" x14ac:dyDescent="0.25">
      <c r="A51" s="271" t="s">
        <v>978</v>
      </c>
      <c r="B51" s="271"/>
      <c r="C51" s="48" t="s">
        <v>5</v>
      </c>
      <c r="D51" s="48" t="s">
        <v>6</v>
      </c>
      <c r="E51" s="48" t="s">
        <v>7</v>
      </c>
      <c r="F51" s="48" t="s">
        <v>8</v>
      </c>
    </row>
    <row r="52" spans="1:6" ht="30" customHeight="1" x14ac:dyDescent="0.25">
      <c r="A52" s="272" t="s">
        <v>204</v>
      </c>
      <c r="B52" s="273"/>
      <c r="C52" s="273"/>
      <c r="D52" s="273"/>
      <c r="E52" s="274"/>
      <c r="F52" s="84">
        <f>F50</f>
        <v>0</v>
      </c>
    </row>
    <row r="53" spans="1:6" ht="30" customHeight="1" x14ac:dyDescent="0.25">
      <c r="A53" s="21" t="s">
        <v>1046</v>
      </c>
      <c r="B53" s="16" t="s">
        <v>1047</v>
      </c>
      <c r="C53" s="10"/>
      <c r="D53" s="85"/>
      <c r="E53" s="85"/>
      <c r="F53" s="85"/>
    </row>
    <row r="54" spans="1:6" ht="30" customHeight="1" x14ac:dyDescent="0.25">
      <c r="A54" s="6" t="s">
        <v>1048</v>
      </c>
      <c r="B54" s="9" t="s">
        <v>1049</v>
      </c>
      <c r="C54" s="8" t="s">
        <v>259</v>
      </c>
      <c r="D54" s="82">
        <v>200</v>
      </c>
      <c r="E54" s="83"/>
      <c r="F54" s="84">
        <f t="shared" ref="F54:F58" si="13">D54*E54</f>
        <v>0</v>
      </c>
    </row>
    <row r="55" spans="1:6" ht="30" customHeight="1" x14ac:dyDescent="0.25">
      <c r="A55" s="6" t="s">
        <v>1050</v>
      </c>
      <c r="B55" s="9" t="s">
        <v>1051</v>
      </c>
      <c r="C55" s="8" t="s">
        <v>259</v>
      </c>
      <c r="D55" s="82">
        <v>20</v>
      </c>
      <c r="E55" s="83"/>
      <c r="F55" s="84">
        <f t="shared" si="13"/>
        <v>0</v>
      </c>
    </row>
    <row r="56" spans="1:6" ht="30" customHeight="1" x14ac:dyDescent="0.25">
      <c r="A56" s="6" t="s">
        <v>1052</v>
      </c>
      <c r="B56" s="9" t="s">
        <v>1053</v>
      </c>
      <c r="C56" s="8" t="s">
        <v>32</v>
      </c>
      <c r="D56" s="82">
        <f>(D54/3.81)*2</f>
        <v>104.98687664041995</v>
      </c>
      <c r="E56" s="83"/>
      <c r="F56" s="84">
        <f t="shared" si="13"/>
        <v>0</v>
      </c>
    </row>
    <row r="57" spans="1:6" ht="30" customHeight="1" x14ac:dyDescent="0.25">
      <c r="A57" s="6" t="s">
        <v>1054</v>
      </c>
      <c r="B57" s="9" t="s">
        <v>1055</v>
      </c>
      <c r="C57" s="8" t="s">
        <v>32</v>
      </c>
      <c r="D57" s="82">
        <f>D56</f>
        <v>104.98687664041995</v>
      </c>
      <c r="E57" s="83"/>
      <c r="F57" s="84">
        <f t="shared" si="13"/>
        <v>0</v>
      </c>
    </row>
    <row r="58" spans="1:6" ht="30" customHeight="1" x14ac:dyDescent="0.25">
      <c r="A58" s="6" t="s">
        <v>1056</v>
      </c>
      <c r="B58" s="243" t="s">
        <v>1057</v>
      </c>
      <c r="C58" s="8" t="s">
        <v>32</v>
      </c>
      <c r="D58" s="82">
        <f>0.2*20</f>
        <v>4</v>
      </c>
      <c r="E58" s="83"/>
      <c r="F58" s="84">
        <f t="shared" si="13"/>
        <v>0</v>
      </c>
    </row>
    <row r="59" spans="1:6" s="90" customFormat="1" ht="30" customHeight="1" x14ac:dyDescent="0.25">
      <c r="A59" s="6" t="s">
        <v>1058</v>
      </c>
      <c r="B59" s="7" t="s">
        <v>1059</v>
      </c>
      <c r="C59" s="38"/>
      <c r="D59" s="99"/>
      <c r="E59" s="100"/>
      <c r="F59" s="100"/>
    </row>
    <row r="60" spans="1:6" ht="30" customHeight="1" x14ac:dyDescent="0.25">
      <c r="A60" s="6" t="s">
        <v>1060</v>
      </c>
      <c r="B60" s="9" t="s">
        <v>1061</v>
      </c>
      <c r="C60" s="8" t="s">
        <v>32</v>
      </c>
      <c r="D60" s="82">
        <v>100</v>
      </c>
      <c r="E60" s="83"/>
      <c r="F60" s="84">
        <f t="shared" ref="F60:F62" si="14">D60*E60</f>
        <v>0</v>
      </c>
    </row>
    <row r="61" spans="1:6" ht="30" customHeight="1" x14ac:dyDescent="0.25">
      <c r="A61" s="6" t="s">
        <v>1062</v>
      </c>
      <c r="B61" s="9" t="s">
        <v>1063</v>
      </c>
      <c r="C61" s="8" t="s">
        <v>32</v>
      </c>
      <c r="D61" s="82">
        <v>100</v>
      </c>
      <c r="E61" s="83"/>
      <c r="F61" s="84">
        <f t="shared" si="14"/>
        <v>0</v>
      </c>
    </row>
    <row r="62" spans="1:6" ht="30" customHeight="1" x14ac:dyDescent="0.25">
      <c r="A62" s="6" t="s">
        <v>1064</v>
      </c>
      <c r="B62" s="9" t="s">
        <v>1065</v>
      </c>
      <c r="C62" s="8" t="s">
        <v>32</v>
      </c>
      <c r="D62" s="82">
        <f>0.2*100</f>
        <v>20</v>
      </c>
      <c r="E62" s="83"/>
      <c r="F62" s="84">
        <f t="shared" si="14"/>
        <v>0</v>
      </c>
    </row>
    <row r="63" spans="1:6" s="90" customFormat="1" ht="30" customHeight="1" x14ac:dyDescent="0.25">
      <c r="A63" s="6" t="s">
        <v>1066</v>
      </c>
      <c r="B63" s="242" t="s">
        <v>1067</v>
      </c>
      <c r="C63" s="108"/>
      <c r="D63" s="99"/>
      <c r="E63" s="100"/>
      <c r="F63" s="100"/>
    </row>
    <row r="64" spans="1:6" ht="30" customHeight="1" x14ac:dyDescent="0.25">
      <c r="A64" s="6" t="s">
        <v>1068</v>
      </c>
      <c r="B64" s="243" t="s">
        <v>1012</v>
      </c>
      <c r="C64" s="40" t="s">
        <v>32</v>
      </c>
      <c r="D64" s="82">
        <v>6</v>
      </c>
      <c r="E64" s="83"/>
      <c r="F64" s="84">
        <f t="shared" ref="F64:F69" si="15">D64*E64</f>
        <v>0</v>
      </c>
    </row>
    <row r="65" spans="1:6" ht="30" customHeight="1" x14ac:dyDescent="0.25">
      <c r="A65" s="6" t="s">
        <v>1069</v>
      </c>
      <c r="B65" s="243" t="s">
        <v>1070</v>
      </c>
      <c r="C65" s="40" t="s">
        <v>32</v>
      </c>
      <c r="D65" s="82">
        <v>3</v>
      </c>
      <c r="E65" s="83"/>
      <c r="F65" s="84">
        <f t="shared" si="15"/>
        <v>0</v>
      </c>
    </row>
    <row r="66" spans="1:6" ht="30" customHeight="1" x14ac:dyDescent="0.25">
      <c r="A66" s="6" t="s">
        <v>1071</v>
      </c>
      <c r="B66" s="243" t="s">
        <v>1072</v>
      </c>
      <c r="C66" s="40" t="s">
        <v>32</v>
      </c>
      <c r="D66" s="82">
        <v>3</v>
      </c>
      <c r="E66" s="83"/>
      <c r="F66" s="84">
        <f t="shared" si="15"/>
        <v>0</v>
      </c>
    </row>
    <row r="67" spans="1:6" ht="30" customHeight="1" x14ac:dyDescent="0.25">
      <c r="A67" s="6" t="s">
        <v>1073</v>
      </c>
      <c r="B67" s="243" t="s">
        <v>1021</v>
      </c>
      <c r="C67" s="40" t="s">
        <v>32</v>
      </c>
      <c r="D67" s="82">
        <v>5</v>
      </c>
      <c r="E67" s="83"/>
      <c r="F67" s="84">
        <f t="shared" si="15"/>
        <v>0</v>
      </c>
    </row>
    <row r="68" spans="1:6" ht="30" customHeight="1" x14ac:dyDescent="0.25">
      <c r="A68" s="245" t="s">
        <v>1074</v>
      </c>
      <c r="B68" s="246" t="s">
        <v>1075</v>
      </c>
      <c r="C68" s="41" t="s">
        <v>32</v>
      </c>
      <c r="D68" s="82">
        <v>2</v>
      </c>
      <c r="E68" s="83"/>
      <c r="F68" s="84">
        <f t="shared" si="15"/>
        <v>0</v>
      </c>
    </row>
    <row r="69" spans="1:6" ht="30" customHeight="1" x14ac:dyDescent="0.25">
      <c r="A69" s="21" t="s">
        <v>1076</v>
      </c>
      <c r="B69" s="7" t="s">
        <v>1077</v>
      </c>
      <c r="C69" s="8" t="s">
        <v>177</v>
      </c>
      <c r="D69" s="82">
        <v>2</v>
      </c>
      <c r="E69" s="83"/>
      <c r="F69" s="84">
        <f t="shared" si="15"/>
        <v>0</v>
      </c>
    </row>
    <row r="70" spans="1:6" ht="30" customHeight="1" x14ac:dyDescent="0.25">
      <c r="A70" s="21" t="s">
        <v>1078</v>
      </c>
      <c r="B70" s="7" t="s">
        <v>1079</v>
      </c>
      <c r="C70" s="10"/>
      <c r="D70" s="97"/>
      <c r="E70" s="87"/>
      <c r="F70" s="87"/>
    </row>
    <row r="71" spans="1:6" ht="30" customHeight="1" x14ac:dyDescent="0.25">
      <c r="A71" s="6" t="s">
        <v>1080</v>
      </c>
      <c r="B71" s="9" t="s">
        <v>982</v>
      </c>
      <c r="C71" s="8" t="s">
        <v>259</v>
      </c>
      <c r="D71" s="82">
        <v>200</v>
      </c>
      <c r="E71" s="83"/>
      <c r="F71" s="84">
        <f t="shared" ref="F71:F72" si="16">D71*E71</f>
        <v>0</v>
      </c>
    </row>
    <row r="72" spans="1:6" ht="30" customHeight="1" x14ac:dyDescent="0.25">
      <c r="A72" s="21" t="s">
        <v>1081</v>
      </c>
      <c r="B72" s="7" t="s">
        <v>1082</v>
      </c>
      <c r="C72" s="8" t="s">
        <v>259</v>
      </c>
      <c r="D72" s="82">
        <v>50</v>
      </c>
      <c r="E72" s="83"/>
      <c r="F72" s="84">
        <f t="shared" si="16"/>
        <v>0</v>
      </c>
    </row>
    <row r="73" spans="1:6" ht="30" customHeight="1" x14ac:dyDescent="0.25">
      <c r="A73" s="283" t="s">
        <v>50</v>
      </c>
      <c r="B73" s="283"/>
      <c r="C73" s="283"/>
      <c r="D73" s="283"/>
      <c r="E73" s="283"/>
      <c r="F73" s="84">
        <f>SUM(F52:F72)</f>
        <v>0</v>
      </c>
    </row>
  </sheetData>
  <sheetProtection algorithmName="SHA-512" hashValue="2D/hP0Aw7JswqC4XyVJ1xX+laSJNvL7Ij95q4OJRiuB/NaCtcQ7qxCHWXzCY0bwginsU3LHNXfpCqhlu2TBKTw==" saltValue="90KwZbpd4+3cMKJSe86qaQ==" spinCount="100000" sheet="1" objects="1" scenarios="1"/>
  <mergeCells count="9">
    <mergeCell ref="A51:B51"/>
    <mergeCell ref="A52:E52"/>
    <mergeCell ref="A73:E73"/>
    <mergeCell ref="A50:E50"/>
    <mergeCell ref="B2:F2"/>
    <mergeCell ref="A4:F4"/>
    <mergeCell ref="A34:E34"/>
    <mergeCell ref="A35:B35"/>
    <mergeCell ref="A36:E36"/>
  </mergeCells>
  <conditionalFormatting sqref="A5">
    <cfRule type="duplicateValues" dxfId="16" priority="1"/>
  </conditionalFormatting>
  <pageMargins left="0.70866141732283472" right="0.70866141732283472" top="0.74803149606299213" bottom="0.74803149606299213" header="0.31496062992125984" footer="0.31496062992125984"/>
  <pageSetup paperSize="9" scale="65" orientation="portrait" blackAndWhite="1" r:id="rId1"/>
  <rowBreaks count="1" manualBreakCount="1">
    <brk id="50"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FF00"/>
  </sheetPr>
  <dimension ref="A1:K13"/>
  <sheetViews>
    <sheetView showGridLines="0" zoomScale="80" zoomScaleNormal="80" workbookViewId="0"/>
  </sheetViews>
  <sheetFormatPr defaultColWidth="8.7109375" defaultRowHeight="12" x14ac:dyDescent="0.25"/>
  <cols>
    <col min="1" max="1" width="15.140625" style="79" customWidth="1"/>
    <col min="2" max="2" width="60.5703125" style="79" customWidth="1"/>
    <col min="3" max="3" width="9.140625" style="91"/>
    <col min="4" max="4" width="13.85546875" style="91" customWidth="1"/>
    <col min="5" max="6" width="13.5703125" style="91" customWidth="1"/>
    <col min="7" max="16384" width="8.7109375" style="79"/>
  </cols>
  <sheetData>
    <row r="1" spans="1:11" ht="20.100000000000001" customHeight="1" x14ac:dyDescent="0.25">
      <c r="A1" s="1" t="s">
        <v>1742</v>
      </c>
      <c r="B1" s="90" t="str">
        <f>'Contract Info'!B2</f>
        <v>X.002-180-2024/1</v>
      </c>
      <c r="G1" s="104"/>
      <c r="H1" s="104"/>
      <c r="I1" s="104"/>
      <c r="J1" s="104"/>
      <c r="K1" s="104"/>
    </row>
    <row r="2" spans="1:11" ht="26.1" customHeight="1" x14ac:dyDescent="0.25">
      <c r="A2" s="1" t="s">
        <v>123</v>
      </c>
      <c r="B2" s="278"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78"/>
      <c r="D2" s="278"/>
      <c r="E2" s="278"/>
      <c r="F2" s="278"/>
      <c r="G2" s="104"/>
      <c r="H2" s="104"/>
      <c r="I2" s="104"/>
      <c r="J2" s="104"/>
      <c r="K2" s="104"/>
    </row>
    <row r="3" spans="1:11" ht="20.100000000000001" customHeight="1" x14ac:dyDescent="0.25">
      <c r="A3" s="4" t="s">
        <v>51</v>
      </c>
      <c r="G3" s="104"/>
      <c r="H3" s="104"/>
      <c r="I3" s="104"/>
      <c r="J3" s="104"/>
      <c r="K3" s="104"/>
    </row>
    <row r="4" spans="1:11" x14ac:dyDescent="0.25">
      <c r="A4" s="265" t="s">
        <v>1665</v>
      </c>
      <c r="B4" s="269"/>
      <c r="C4" s="269"/>
      <c r="D4" s="269"/>
      <c r="E4" s="269"/>
      <c r="F4" s="264"/>
      <c r="G4" s="104"/>
      <c r="H4" s="104"/>
      <c r="I4" s="104"/>
      <c r="J4" s="104"/>
      <c r="K4" s="104"/>
    </row>
    <row r="5" spans="1:11" x14ac:dyDescent="0.25">
      <c r="A5" s="92" t="s">
        <v>3</v>
      </c>
      <c r="B5" s="48" t="s">
        <v>4</v>
      </c>
      <c r="C5" s="93" t="s">
        <v>5</v>
      </c>
      <c r="D5" s="93" t="s">
        <v>6</v>
      </c>
      <c r="E5" s="93" t="s">
        <v>7</v>
      </c>
      <c r="F5" s="93" t="s">
        <v>8</v>
      </c>
      <c r="G5" s="104"/>
      <c r="H5" s="104"/>
      <c r="I5" s="104"/>
      <c r="J5" s="104"/>
      <c r="K5" s="104"/>
    </row>
    <row r="6" spans="1:11" ht="30" customHeight="1" x14ac:dyDescent="0.25">
      <c r="A6" s="69" t="s">
        <v>1666</v>
      </c>
      <c r="B6" s="69" t="s">
        <v>1667</v>
      </c>
      <c r="C6" s="67"/>
      <c r="D6" s="85"/>
      <c r="E6" s="85"/>
      <c r="F6" s="85"/>
      <c r="G6" s="104"/>
      <c r="H6" s="104"/>
      <c r="I6" s="104"/>
      <c r="J6" s="104"/>
      <c r="K6" s="104"/>
    </row>
    <row r="7" spans="1:11" ht="30" customHeight="1" x14ac:dyDescent="0.25">
      <c r="A7" s="66" t="s">
        <v>1668</v>
      </c>
      <c r="B7" s="66" t="s">
        <v>1669</v>
      </c>
      <c r="C7" s="68" t="s">
        <v>259</v>
      </c>
      <c r="D7" s="82"/>
      <c r="E7" s="83"/>
      <c r="F7" s="84"/>
      <c r="G7" s="104"/>
      <c r="H7" s="104"/>
      <c r="I7" s="104"/>
      <c r="J7" s="104"/>
      <c r="K7" s="104"/>
    </row>
    <row r="8" spans="1:11" ht="30" customHeight="1" x14ac:dyDescent="0.25">
      <c r="A8" s="66" t="s">
        <v>1670</v>
      </c>
      <c r="B8" s="66" t="s">
        <v>835</v>
      </c>
      <c r="C8" s="68" t="s">
        <v>259</v>
      </c>
      <c r="D8" s="82"/>
      <c r="E8" s="83"/>
      <c r="F8" s="84"/>
      <c r="G8" s="104"/>
      <c r="H8" s="104"/>
      <c r="I8" s="104"/>
      <c r="J8" s="104"/>
      <c r="K8" s="104"/>
    </row>
    <row r="9" spans="1:11" ht="30" customHeight="1" x14ac:dyDescent="0.25">
      <c r="A9" s="69" t="s">
        <v>1671</v>
      </c>
      <c r="B9" s="69" t="s">
        <v>1672</v>
      </c>
      <c r="C9" s="67"/>
      <c r="D9" s="85"/>
      <c r="E9" s="85"/>
      <c r="F9" s="85"/>
      <c r="G9" s="104"/>
      <c r="H9" s="104"/>
      <c r="I9" s="104"/>
      <c r="J9" s="104"/>
      <c r="K9" s="104"/>
    </row>
    <row r="10" spans="1:11" ht="30" customHeight="1" x14ac:dyDescent="0.25">
      <c r="A10" s="66" t="s">
        <v>1673</v>
      </c>
      <c r="B10" s="66" t="s">
        <v>1669</v>
      </c>
      <c r="C10" s="68" t="s">
        <v>32</v>
      </c>
      <c r="D10" s="82"/>
      <c r="E10" s="83"/>
      <c r="F10" s="84"/>
      <c r="G10" s="104"/>
      <c r="H10" s="104"/>
      <c r="I10" s="104"/>
      <c r="J10" s="104"/>
      <c r="K10" s="104"/>
    </row>
    <row r="11" spans="1:11" ht="30" customHeight="1" x14ac:dyDescent="0.25">
      <c r="A11" s="66" t="s">
        <v>1674</v>
      </c>
      <c r="B11" s="66" t="s">
        <v>835</v>
      </c>
      <c r="C11" s="68" t="s">
        <v>32</v>
      </c>
      <c r="D11" s="82"/>
      <c r="E11" s="83"/>
      <c r="F11" s="84"/>
      <c r="G11" s="104"/>
      <c r="H11" s="104"/>
      <c r="I11" s="104"/>
      <c r="J11" s="104"/>
      <c r="K11" s="104"/>
    </row>
    <row r="12" spans="1:11" ht="30" customHeight="1" x14ac:dyDescent="0.25">
      <c r="A12" s="69" t="s">
        <v>1675</v>
      </c>
      <c r="B12" s="69" t="s">
        <v>1676</v>
      </c>
      <c r="C12" s="68" t="s">
        <v>259</v>
      </c>
      <c r="D12" s="82"/>
      <c r="E12" s="83"/>
      <c r="F12" s="84"/>
      <c r="G12" s="104"/>
      <c r="H12" s="104"/>
      <c r="I12" s="104"/>
      <c r="J12" s="104"/>
      <c r="K12" s="104"/>
    </row>
    <row r="13" spans="1:11" ht="30" customHeight="1" x14ac:dyDescent="0.25">
      <c r="A13" s="270" t="s">
        <v>50</v>
      </c>
      <c r="B13" s="270"/>
      <c r="C13" s="270"/>
      <c r="D13" s="270"/>
      <c r="E13" s="270"/>
      <c r="F13" s="84">
        <f>SUM(F7:F12)</f>
        <v>0</v>
      </c>
      <c r="G13" s="104"/>
      <c r="H13" s="104"/>
      <c r="I13" s="104"/>
      <c r="J13" s="104"/>
      <c r="K13" s="104"/>
    </row>
  </sheetData>
  <mergeCells count="3">
    <mergeCell ref="B2:F2"/>
    <mergeCell ref="A4:F4"/>
    <mergeCell ref="A13:E13"/>
  </mergeCells>
  <conditionalFormatting sqref="A5">
    <cfRule type="duplicateValues" dxfId="15" priority="1"/>
  </conditionalFormatting>
  <pageMargins left="0.7" right="0.7" top="0.75" bottom="0.75" header="0.3" footer="0.3"/>
  <pageSetup paperSize="9" scale="6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FF00"/>
  </sheetPr>
  <dimension ref="A1:K67"/>
  <sheetViews>
    <sheetView showGridLines="0" topLeftCell="A54" zoomScale="80" zoomScaleNormal="80" workbookViewId="0">
      <selection activeCell="E63" sqref="E63"/>
    </sheetView>
  </sheetViews>
  <sheetFormatPr defaultColWidth="8.7109375" defaultRowHeight="12" x14ac:dyDescent="0.25"/>
  <cols>
    <col min="1" max="1" width="15.140625" style="79" customWidth="1"/>
    <col min="2" max="2" width="60.5703125" style="79" customWidth="1"/>
    <col min="3" max="3" width="9.140625" style="91"/>
    <col min="4" max="4" width="13.85546875" style="91" customWidth="1"/>
    <col min="5" max="6" width="13.5703125" style="91" customWidth="1"/>
    <col min="7" max="16384" width="8.7109375" style="79"/>
  </cols>
  <sheetData>
    <row r="1" spans="1:11" ht="20.100000000000001" customHeight="1" x14ac:dyDescent="0.25">
      <c r="A1" s="1" t="s">
        <v>1742</v>
      </c>
      <c r="B1" s="90" t="str">
        <f>'Contract Info'!B2</f>
        <v>X.002-180-2024/1</v>
      </c>
      <c r="G1" s="104"/>
      <c r="H1" s="104"/>
      <c r="I1" s="104"/>
      <c r="J1" s="104"/>
      <c r="K1" s="104"/>
    </row>
    <row r="2" spans="1:11"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11" ht="20.100000000000001" customHeight="1" x14ac:dyDescent="0.25">
      <c r="A3" s="4" t="s">
        <v>51</v>
      </c>
      <c r="G3" s="104"/>
      <c r="H3" s="104"/>
      <c r="I3" s="104"/>
      <c r="J3" s="104"/>
      <c r="K3" s="104"/>
    </row>
    <row r="4" spans="1:11" x14ac:dyDescent="0.25">
      <c r="A4" s="265" t="s">
        <v>1083</v>
      </c>
      <c r="B4" s="269"/>
      <c r="C4" s="269"/>
      <c r="D4" s="269"/>
      <c r="E4" s="269"/>
      <c r="F4" s="264"/>
      <c r="G4" s="104"/>
      <c r="H4" s="104"/>
      <c r="I4" s="104"/>
      <c r="J4" s="104"/>
      <c r="K4" s="104"/>
    </row>
    <row r="5" spans="1:11" x14ac:dyDescent="0.25">
      <c r="A5" s="92" t="s">
        <v>3</v>
      </c>
      <c r="B5" s="48" t="s">
        <v>4</v>
      </c>
      <c r="C5" s="93" t="s">
        <v>5</v>
      </c>
      <c r="D5" s="93" t="s">
        <v>6</v>
      </c>
      <c r="E5" s="93" t="s">
        <v>7</v>
      </c>
      <c r="F5" s="93" t="s">
        <v>8</v>
      </c>
      <c r="G5" s="104"/>
      <c r="H5" s="104"/>
      <c r="I5" s="104"/>
      <c r="J5" s="104"/>
      <c r="K5" s="104"/>
    </row>
    <row r="6" spans="1:11" ht="30" customHeight="1" x14ac:dyDescent="0.25">
      <c r="A6" s="245" t="s">
        <v>1084</v>
      </c>
      <c r="B6" s="21" t="s">
        <v>1085</v>
      </c>
      <c r="C6" s="10"/>
      <c r="D6" s="85"/>
      <c r="E6" s="85"/>
      <c r="F6" s="85"/>
      <c r="G6" s="104"/>
      <c r="H6" s="104"/>
      <c r="I6" s="104"/>
      <c r="J6" s="104"/>
      <c r="K6" s="104"/>
    </row>
    <row r="7" spans="1:11" ht="30" customHeight="1" x14ac:dyDescent="0.25">
      <c r="A7" s="244" t="s">
        <v>1086</v>
      </c>
      <c r="B7" s="21" t="s">
        <v>1087</v>
      </c>
      <c r="C7" s="10"/>
      <c r="D7" s="85"/>
      <c r="E7" s="85"/>
      <c r="F7" s="85"/>
      <c r="G7" s="104"/>
      <c r="H7" s="104"/>
      <c r="I7" s="104"/>
      <c r="J7" s="104"/>
      <c r="K7" s="104"/>
    </row>
    <row r="8" spans="1:11" ht="30" customHeight="1" x14ac:dyDescent="0.25">
      <c r="A8" s="244" t="s">
        <v>1088</v>
      </c>
      <c r="B8" s="6" t="s">
        <v>1089</v>
      </c>
      <c r="C8" s="8" t="s">
        <v>609</v>
      </c>
      <c r="D8" s="82">
        <f>0.2*10</f>
        <v>2</v>
      </c>
      <c r="E8" s="83"/>
      <c r="F8" s="84">
        <f>D8*E8</f>
        <v>0</v>
      </c>
      <c r="G8" s="104"/>
      <c r="H8" s="104"/>
      <c r="I8" s="104"/>
      <c r="J8" s="104"/>
      <c r="K8" s="104"/>
    </row>
    <row r="9" spans="1:11" ht="30" customHeight="1" x14ac:dyDescent="0.25">
      <c r="A9" s="244" t="s">
        <v>1090</v>
      </c>
      <c r="B9" s="6" t="s">
        <v>1091</v>
      </c>
      <c r="C9" s="8" t="s">
        <v>609</v>
      </c>
      <c r="D9" s="82">
        <v>2</v>
      </c>
      <c r="E9" s="83"/>
      <c r="F9" s="84">
        <f t="shared" ref="F9:F12" si="0">D9*E9</f>
        <v>0</v>
      </c>
      <c r="G9" s="104"/>
      <c r="H9" s="104"/>
      <c r="I9" s="104"/>
      <c r="J9" s="104"/>
      <c r="K9" s="104"/>
    </row>
    <row r="10" spans="1:11" ht="30" customHeight="1" x14ac:dyDescent="0.25">
      <c r="A10" s="244" t="s">
        <v>1092</v>
      </c>
      <c r="B10" s="6" t="s">
        <v>1093</v>
      </c>
      <c r="C10" s="8" t="s">
        <v>609</v>
      </c>
      <c r="D10" s="82">
        <f>0.2*10</f>
        <v>2</v>
      </c>
      <c r="E10" s="83"/>
      <c r="F10" s="84">
        <f t="shared" si="0"/>
        <v>0</v>
      </c>
      <c r="G10" s="104"/>
      <c r="H10" s="104"/>
      <c r="I10" s="104"/>
      <c r="J10" s="104"/>
      <c r="K10" s="104"/>
    </row>
    <row r="11" spans="1:11" ht="30" customHeight="1" x14ac:dyDescent="0.25">
      <c r="A11" s="244" t="s">
        <v>1094</v>
      </c>
      <c r="B11" s="6" t="s">
        <v>1095</v>
      </c>
      <c r="C11" s="8" t="s">
        <v>609</v>
      </c>
      <c r="D11" s="82">
        <v>2</v>
      </c>
      <c r="E11" s="83"/>
      <c r="F11" s="84">
        <f t="shared" si="0"/>
        <v>0</v>
      </c>
      <c r="G11" s="104"/>
      <c r="H11" s="104"/>
      <c r="I11" s="104"/>
      <c r="J11" s="104"/>
      <c r="K11" s="104"/>
    </row>
    <row r="12" spans="1:11" ht="30" customHeight="1" x14ac:dyDescent="0.25">
      <c r="A12" s="244" t="s">
        <v>1096</v>
      </c>
      <c r="B12" s="6" t="s">
        <v>1097</v>
      </c>
      <c r="C12" s="8" t="s">
        <v>609</v>
      </c>
      <c r="D12" s="82">
        <v>2</v>
      </c>
      <c r="E12" s="83"/>
      <c r="F12" s="84">
        <f t="shared" si="0"/>
        <v>0</v>
      </c>
      <c r="G12" s="104"/>
      <c r="H12" s="104"/>
      <c r="I12" s="104"/>
      <c r="J12" s="104"/>
      <c r="K12" s="104"/>
    </row>
    <row r="13" spans="1:11" ht="30" customHeight="1" x14ac:dyDescent="0.25">
      <c r="A13" s="244" t="s">
        <v>1098</v>
      </c>
      <c r="B13" s="21" t="s">
        <v>1099</v>
      </c>
      <c r="C13" s="10"/>
      <c r="D13" s="97"/>
      <c r="E13" s="87"/>
      <c r="F13" s="87"/>
      <c r="G13" s="104"/>
      <c r="H13" s="104"/>
      <c r="I13" s="104"/>
      <c r="J13" s="104"/>
      <c r="K13" s="104"/>
    </row>
    <row r="14" spans="1:11" ht="30" customHeight="1" x14ac:dyDescent="0.25">
      <c r="A14" s="244" t="s">
        <v>1100</v>
      </c>
      <c r="B14" s="6" t="s">
        <v>1101</v>
      </c>
      <c r="C14" s="8" t="s">
        <v>609</v>
      </c>
      <c r="D14" s="82">
        <v>5</v>
      </c>
      <c r="E14" s="83"/>
      <c r="F14" s="84">
        <f t="shared" ref="F14:F23" si="1">D14*E14</f>
        <v>0</v>
      </c>
      <c r="G14" s="104"/>
      <c r="H14" s="104"/>
      <c r="I14" s="104"/>
      <c r="J14" s="104"/>
      <c r="K14" s="104"/>
    </row>
    <row r="15" spans="1:11" ht="30" customHeight="1" x14ac:dyDescent="0.25">
      <c r="A15" s="244" t="s">
        <v>1102</v>
      </c>
      <c r="B15" s="6" t="s">
        <v>1103</v>
      </c>
      <c r="C15" s="8" t="s">
        <v>609</v>
      </c>
      <c r="D15" s="82">
        <v>5</v>
      </c>
      <c r="E15" s="83"/>
      <c r="F15" s="84">
        <f t="shared" si="1"/>
        <v>0</v>
      </c>
      <c r="G15" s="104"/>
      <c r="H15" s="104"/>
      <c r="I15" s="104"/>
      <c r="J15" s="104"/>
      <c r="K15" s="104"/>
    </row>
    <row r="16" spans="1:11" ht="30" customHeight="1" x14ac:dyDescent="0.25">
      <c r="A16" s="244" t="s">
        <v>1104</v>
      </c>
      <c r="B16" s="6" t="s">
        <v>1095</v>
      </c>
      <c r="C16" s="8" t="s">
        <v>609</v>
      </c>
      <c r="D16" s="82">
        <v>1</v>
      </c>
      <c r="E16" s="83"/>
      <c r="F16" s="84">
        <f t="shared" si="1"/>
        <v>0</v>
      </c>
      <c r="G16" s="104"/>
      <c r="H16" s="104"/>
      <c r="I16" s="104"/>
      <c r="J16" s="104"/>
      <c r="K16" s="104"/>
    </row>
    <row r="17" spans="1:11" ht="30" customHeight="1" x14ac:dyDescent="0.25">
      <c r="A17" s="247" t="s">
        <v>1733</v>
      </c>
      <c r="B17" s="21" t="s">
        <v>1679</v>
      </c>
      <c r="C17" s="10"/>
      <c r="D17" s="97"/>
      <c r="E17" s="87"/>
      <c r="F17" s="87"/>
      <c r="G17" s="104"/>
      <c r="H17" s="104"/>
      <c r="I17" s="104"/>
      <c r="J17" s="104"/>
      <c r="K17" s="104"/>
    </row>
    <row r="18" spans="1:11" ht="30" customHeight="1" x14ac:dyDescent="0.25">
      <c r="A18" s="247" t="s">
        <v>1734</v>
      </c>
      <c r="B18" s="6" t="s">
        <v>1101</v>
      </c>
      <c r="C18" s="8" t="s">
        <v>609</v>
      </c>
      <c r="D18" s="82">
        <v>2</v>
      </c>
      <c r="E18" s="83"/>
      <c r="F18" s="84">
        <f t="shared" ref="F18:F20" si="2">D18*E18</f>
        <v>0</v>
      </c>
      <c r="G18" s="104"/>
      <c r="H18" s="104"/>
      <c r="I18" s="104"/>
      <c r="J18" s="104"/>
      <c r="K18" s="104"/>
    </row>
    <row r="19" spans="1:11" ht="30" customHeight="1" x14ac:dyDescent="0.25">
      <c r="A19" s="247" t="s">
        <v>1735</v>
      </c>
      <c r="B19" s="6" t="s">
        <v>1103</v>
      </c>
      <c r="C19" s="8" t="s">
        <v>609</v>
      </c>
      <c r="D19" s="82">
        <v>2</v>
      </c>
      <c r="E19" s="83"/>
      <c r="F19" s="84">
        <f t="shared" si="2"/>
        <v>0</v>
      </c>
      <c r="G19" s="104"/>
      <c r="H19" s="104"/>
      <c r="I19" s="104"/>
      <c r="J19" s="104"/>
      <c r="K19" s="104"/>
    </row>
    <row r="20" spans="1:11" ht="30" customHeight="1" x14ac:dyDescent="0.25">
      <c r="A20" s="247" t="s">
        <v>1736</v>
      </c>
      <c r="B20" s="6" t="s">
        <v>1095</v>
      </c>
      <c r="C20" s="8" t="s">
        <v>609</v>
      </c>
      <c r="D20" s="82">
        <v>2</v>
      </c>
      <c r="E20" s="83"/>
      <c r="F20" s="84">
        <f t="shared" si="2"/>
        <v>0</v>
      </c>
      <c r="G20" s="104"/>
      <c r="H20" s="104"/>
      <c r="I20" s="104"/>
      <c r="J20" s="104"/>
      <c r="K20" s="104"/>
    </row>
    <row r="21" spans="1:11" ht="30" customHeight="1" x14ac:dyDescent="0.25">
      <c r="A21" s="244" t="s">
        <v>1105</v>
      </c>
      <c r="B21" s="6" t="s">
        <v>1106</v>
      </c>
      <c r="C21" s="8" t="s">
        <v>142</v>
      </c>
      <c r="D21" s="82">
        <f>0.2*300</f>
        <v>60</v>
      </c>
      <c r="E21" s="83"/>
      <c r="F21" s="84">
        <f t="shared" si="1"/>
        <v>0</v>
      </c>
      <c r="G21" s="104"/>
      <c r="H21" s="104"/>
      <c r="I21" s="104"/>
      <c r="J21" s="104"/>
      <c r="K21" s="104"/>
    </row>
    <row r="22" spans="1:11" ht="30" customHeight="1" x14ac:dyDescent="0.25">
      <c r="A22" s="244" t="s">
        <v>1107</v>
      </c>
      <c r="B22" s="6" t="s">
        <v>1677</v>
      </c>
      <c r="C22" s="8" t="s">
        <v>142</v>
      </c>
      <c r="D22" s="82">
        <v>10</v>
      </c>
      <c r="E22" s="83"/>
      <c r="F22" s="84">
        <f t="shared" si="1"/>
        <v>0</v>
      </c>
      <c r="G22" s="104"/>
      <c r="H22" s="104"/>
      <c r="I22" s="104"/>
      <c r="J22" s="104"/>
      <c r="K22" s="104"/>
    </row>
    <row r="23" spans="1:11" ht="30" customHeight="1" x14ac:dyDescent="0.25">
      <c r="A23" s="244" t="s">
        <v>1109</v>
      </c>
      <c r="B23" s="6" t="s">
        <v>1110</v>
      </c>
      <c r="C23" s="8" t="s">
        <v>142</v>
      </c>
      <c r="D23" s="82">
        <v>80</v>
      </c>
      <c r="E23" s="83"/>
      <c r="F23" s="84">
        <f t="shared" si="1"/>
        <v>0</v>
      </c>
      <c r="G23" s="104"/>
      <c r="H23" s="104"/>
      <c r="I23" s="104"/>
      <c r="J23" s="104"/>
      <c r="K23" s="104"/>
    </row>
    <row r="24" spans="1:11" ht="30" customHeight="1" x14ac:dyDescent="0.25">
      <c r="A24" s="245" t="s">
        <v>1111</v>
      </c>
      <c r="B24" s="21" t="s">
        <v>1112</v>
      </c>
      <c r="C24" s="10"/>
      <c r="D24" s="97"/>
      <c r="E24" s="87"/>
      <c r="F24" s="87"/>
      <c r="G24" s="104"/>
      <c r="H24" s="104"/>
      <c r="I24" s="104"/>
      <c r="J24" s="104"/>
      <c r="K24" s="104"/>
    </row>
    <row r="25" spans="1:11" ht="30" customHeight="1" x14ac:dyDescent="0.25">
      <c r="A25" s="244" t="s">
        <v>1113</v>
      </c>
      <c r="B25" s="21" t="s">
        <v>1087</v>
      </c>
      <c r="C25" s="10"/>
      <c r="D25" s="97"/>
      <c r="E25" s="87"/>
      <c r="F25" s="87"/>
      <c r="G25" s="104"/>
      <c r="H25" s="104"/>
      <c r="I25" s="104"/>
      <c r="J25" s="104"/>
      <c r="K25" s="104"/>
    </row>
    <row r="26" spans="1:11" ht="30" customHeight="1" x14ac:dyDescent="0.25">
      <c r="A26" s="6" t="s">
        <v>1114</v>
      </c>
      <c r="B26" s="6" t="s">
        <v>1089</v>
      </c>
      <c r="C26" s="8" t="s">
        <v>609</v>
      </c>
      <c r="D26" s="82">
        <v>2</v>
      </c>
      <c r="E26" s="83"/>
      <c r="F26" s="84">
        <f t="shared" ref="F26:F30" si="3">D26*E26</f>
        <v>0</v>
      </c>
      <c r="G26" s="104"/>
      <c r="H26" s="104"/>
      <c r="I26" s="104"/>
      <c r="J26" s="104"/>
      <c r="K26" s="104"/>
    </row>
    <row r="27" spans="1:11" ht="30" customHeight="1" x14ac:dyDescent="0.25">
      <c r="A27" s="6" t="s">
        <v>1115</v>
      </c>
      <c r="B27" s="6" t="s">
        <v>1091</v>
      </c>
      <c r="C27" s="8" t="s">
        <v>609</v>
      </c>
      <c r="D27" s="82">
        <v>2</v>
      </c>
      <c r="E27" s="83"/>
      <c r="F27" s="84">
        <f t="shared" si="3"/>
        <v>0</v>
      </c>
      <c r="G27" s="104"/>
      <c r="H27" s="104"/>
      <c r="I27" s="104"/>
      <c r="J27" s="104"/>
      <c r="K27" s="104"/>
    </row>
    <row r="28" spans="1:11" ht="30" customHeight="1" x14ac:dyDescent="0.25">
      <c r="A28" s="6" t="s">
        <v>1116</v>
      </c>
      <c r="B28" s="6" t="s">
        <v>1093</v>
      </c>
      <c r="C28" s="8" t="s">
        <v>609</v>
      </c>
      <c r="D28" s="82">
        <f>0.2*10</f>
        <v>2</v>
      </c>
      <c r="E28" s="83"/>
      <c r="F28" s="84">
        <f t="shared" si="3"/>
        <v>0</v>
      </c>
      <c r="G28" s="104"/>
      <c r="H28" s="104"/>
      <c r="I28" s="104"/>
      <c r="J28" s="104"/>
      <c r="K28" s="104"/>
    </row>
    <row r="29" spans="1:11" ht="30" customHeight="1" x14ac:dyDescent="0.25">
      <c r="A29" s="6" t="s">
        <v>1117</v>
      </c>
      <c r="B29" s="6" t="s">
        <v>1095</v>
      </c>
      <c r="C29" s="8" t="s">
        <v>609</v>
      </c>
      <c r="D29" s="82">
        <v>2</v>
      </c>
      <c r="E29" s="83"/>
      <c r="F29" s="84">
        <f t="shared" si="3"/>
        <v>0</v>
      </c>
      <c r="G29" s="104"/>
      <c r="H29" s="104"/>
      <c r="I29" s="104"/>
      <c r="J29" s="104"/>
      <c r="K29" s="104"/>
    </row>
    <row r="30" spans="1:11" ht="30" customHeight="1" x14ac:dyDescent="0.25">
      <c r="A30" s="6" t="s">
        <v>1118</v>
      </c>
      <c r="B30" s="6" t="s">
        <v>1097</v>
      </c>
      <c r="C30" s="8" t="s">
        <v>609</v>
      </c>
      <c r="D30" s="82">
        <v>2</v>
      </c>
      <c r="E30" s="83"/>
      <c r="F30" s="84">
        <f t="shared" si="3"/>
        <v>0</v>
      </c>
      <c r="G30" s="104"/>
      <c r="H30" s="104"/>
      <c r="I30" s="104"/>
      <c r="J30" s="104"/>
      <c r="K30" s="104"/>
    </row>
    <row r="31" spans="1:11" ht="30" customHeight="1" x14ac:dyDescent="0.25">
      <c r="A31" s="6" t="s">
        <v>1119</v>
      </c>
      <c r="B31" s="21" t="s">
        <v>1099</v>
      </c>
      <c r="C31" s="10"/>
      <c r="D31" s="97"/>
      <c r="E31" s="87"/>
      <c r="F31" s="87"/>
      <c r="G31" s="104"/>
      <c r="H31" s="104"/>
      <c r="I31" s="104"/>
      <c r="J31" s="104"/>
      <c r="K31" s="104"/>
    </row>
    <row r="32" spans="1:11" ht="30" customHeight="1" x14ac:dyDescent="0.25">
      <c r="A32" s="6" t="s">
        <v>1120</v>
      </c>
      <c r="B32" s="6" t="s">
        <v>1101</v>
      </c>
      <c r="C32" s="8" t="s">
        <v>609</v>
      </c>
      <c r="D32" s="82">
        <f>0.2*10</f>
        <v>2</v>
      </c>
      <c r="E32" s="83"/>
      <c r="F32" s="84">
        <f t="shared" ref="F32:F34" si="4">D32*E32</f>
        <v>0</v>
      </c>
      <c r="G32" s="104"/>
      <c r="H32" s="104"/>
      <c r="I32" s="104"/>
      <c r="J32" s="104"/>
      <c r="K32" s="104"/>
    </row>
    <row r="33" spans="1:11" ht="30" customHeight="1" x14ac:dyDescent="0.25">
      <c r="A33" s="6" t="s">
        <v>1121</v>
      </c>
      <c r="B33" s="6" t="s">
        <v>1103</v>
      </c>
      <c r="C33" s="8" t="s">
        <v>609</v>
      </c>
      <c r="D33" s="82">
        <v>2</v>
      </c>
      <c r="E33" s="83"/>
      <c r="F33" s="84">
        <f t="shared" si="4"/>
        <v>0</v>
      </c>
      <c r="G33" s="104"/>
      <c r="H33" s="104"/>
      <c r="I33" s="104"/>
      <c r="J33" s="104"/>
      <c r="K33" s="104"/>
    </row>
    <row r="34" spans="1:11" ht="30" customHeight="1" x14ac:dyDescent="0.25">
      <c r="A34" s="6" t="s">
        <v>1122</v>
      </c>
      <c r="B34" s="6" t="s">
        <v>1095</v>
      </c>
      <c r="C34" s="8" t="s">
        <v>609</v>
      </c>
      <c r="D34" s="82">
        <v>2</v>
      </c>
      <c r="E34" s="83"/>
      <c r="F34" s="84">
        <f t="shared" si="4"/>
        <v>0</v>
      </c>
      <c r="G34" s="104"/>
      <c r="H34" s="104"/>
      <c r="I34" s="104"/>
      <c r="J34" s="104"/>
      <c r="K34" s="104"/>
    </row>
    <row r="35" spans="1:11" ht="30" customHeight="1" x14ac:dyDescent="0.25">
      <c r="A35" s="270" t="s">
        <v>203</v>
      </c>
      <c r="B35" s="270"/>
      <c r="C35" s="270"/>
      <c r="D35" s="270"/>
      <c r="E35" s="270"/>
      <c r="F35" s="84">
        <f>SUM(F8:F34)</f>
        <v>0</v>
      </c>
      <c r="G35" s="104"/>
      <c r="H35" s="104"/>
      <c r="I35" s="104"/>
      <c r="J35" s="104"/>
      <c r="K35" s="104"/>
    </row>
    <row r="36" spans="1:11" x14ac:dyDescent="0.25">
      <c r="A36" s="271" t="s">
        <v>1083</v>
      </c>
      <c r="B36" s="271"/>
      <c r="C36" s="48" t="s">
        <v>5</v>
      </c>
      <c r="D36" s="48" t="s">
        <v>6</v>
      </c>
      <c r="E36" s="48" t="s">
        <v>7</v>
      </c>
      <c r="F36" s="48" t="s">
        <v>8</v>
      </c>
      <c r="G36" s="104"/>
      <c r="H36" s="104"/>
      <c r="I36" s="104"/>
      <c r="J36" s="104"/>
      <c r="K36" s="104"/>
    </row>
    <row r="37" spans="1:11" ht="30" customHeight="1" x14ac:dyDescent="0.25">
      <c r="A37" s="272" t="s">
        <v>204</v>
      </c>
      <c r="B37" s="273"/>
      <c r="C37" s="273"/>
      <c r="D37" s="273"/>
      <c r="E37" s="274"/>
      <c r="F37" s="84">
        <f>F35</f>
        <v>0</v>
      </c>
      <c r="G37" s="104"/>
      <c r="H37" s="104"/>
      <c r="I37" s="104"/>
      <c r="J37" s="104"/>
      <c r="K37" s="104"/>
    </row>
    <row r="38" spans="1:11" ht="30" customHeight="1" x14ac:dyDescent="0.25">
      <c r="A38" s="225" t="s">
        <v>1678</v>
      </c>
      <c r="B38" s="226" t="s">
        <v>1679</v>
      </c>
      <c r="C38" s="198"/>
      <c r="D38" s="97"/>
      <c r="E38" s="87"/>
      <c r="F38" s="87"/>
      <c r="G38" s="104"/>
      <c r="H38" s="104"/>
      <c r="I38" s="104"/>
      <c r="J38" s="104"/>
      <c r="K38" s="104"/>
    </row>
    <row r="39" spans="1:11" ht="30" customHeight="1" x14ac:dyDescent="0.25">
      <c r="A39" s="225" t="s">
        <v>1680</v>
      </c>
      <c r="B39" s="225" t="s">
        <v>1089</v>
      </c>
      <c r="C39" s="188" t="s">
        <v>609</v>
      </c>
      <c r="D39" s="82">
        <v>2</v>
      </c>
      <c r="E39" s="83"/>
      <c r="F39" s="84">
        <f t="shared" ref="F39:F41" si="5">D39*E39</f>
        <v>0</v>
      </c>
      <c r="G39" s="104"/>
      <c r="H39" s="104"/>
      <c r="I39" s="104"/>
      <c r="J39" s="104"/>
      <c r="K39" s="104"/>
    </row>
    <row r="40" spans="1:11" ht="30" customHeight="1" x14ac:dyDescent="0.25">
      <c r="A40" s="225" t="s">
        <v>1681</v>
      </c>
      <c r="B40" s="225" t="s">
        <v>1091</v>
      </c>
      <c r="C40" s="188" t="s">
        <v>609</v>
      </c>
      <c r="D40" s="82">
        <v>2</v>
      </c>
      <c r="E40" s="83"/>
      <c r="F40" s="84">
        <f t="shared" si="5"/>
        <v>0</v>
      </c>
      <c r="G40" s="104"/>
      <c r="H40" s="104"/>
      <c r="I40" s="104"/>
      <c r="J40" s="104"/>
      <c r="K40" s="104"/>
    </row>
    <row r="41" spans="1:11" ht="30" customHeight="1" x14ac:dyDescent="0.25">
      <c r="A41" s="225" t="s">
        <v>1682</v>
      </c>
      <c r="B41" s="225" t="s">
        <v>1095</v>
      </c>
      <c r="C41" s="188" t="s">
        <v>609</v>
      </c>
      <c r="D41" s="82">
        <v>2</v>
      </c>
      <c r="E41" s="83"/>
      <c r="F41" s="84">
        <f t="shared" si="5"/>
        <v>0</v>
      </c>
      <c r="G41" s="104"/>
      <c r="H41" s="104"/>
      <c r="I41" s="104"/>
      <c r="J41" s="104"/>
      <c r="K41" s="104"/>
    </row>
    <row r="42" spans="1:11" s="5" customFormat="1" ht="30" customHeight="1" x14ac:dyDescent="0.25">
      <c r="A42" s="6" t="s">
        <v>1123</v>
      </c>
      <c r="B42" s="6" t="s">
        <v>1106</v>
      </c>
      <c r="C42" s="8" t="s">
        <v>142</v>
      </c>
      <c r="D42" s="94">
        <f>0.2*300</f>
        <v>60</v>
      </c>
      <c r="E42" s="109"/>
      <c r="F42" s="110">
        <f t="shared" ref="F42:F44" si="6">D42*E42</f>
        <v>0</v>
      </c>
      <c r="G42" s="180"/>
      <c r="H42" s="180"/>
      <c r="I42" s="180"/>
      <c r="J42" s="180"/>
      <c r="K42" s="180"/>
    </row>
    <row r="43" spans="1:11" s="5" customFormat="1" ht="30" customHeight="1" x14ac:dyDescent="0.25">
      <c r="A43" s="6" t="s">
        <v>1124</v>
      </c>
      <c r="B43" s="6" t="s">
        <v>1677</v>
      </c>
      <c r="C43" s="8" t="s">
        <v>142</v>
      </c>
      <c r="D43" s="94">
        <v>40</v>
      </c>
      <c r="E43" s="109"/>
      <c r="F43" s="110">
        <f t="shared" si="6"/>
        <v>0</v>
      </c>
      <c r="G43" s="180"/>
      <c r="H43" s="180"/>
      <c r="I43" s="180"/>
      <c r="J43" s="180"/>
      <c r="K43" s="180"/>
    </row>
    <row r="44" spans="1:11" s="5" customFormat="1" ht="30" customHeight="1" x14ac:dyDescent="0.25">
      <c r="A44" s="6" t="s">
        <v>1125</v>
      </c>
      <c r="B44" s="6" t="s">
        <v>1110</v>
      </c>
      <c r="C44" s="8" t="s">
        <v>142</v>
      </c>
      <c r="D44" s="94">
        <f>0.2*10</f>
        <v>2</v>
      </c>
      <c r="E44" s="109"/>
      <c r="F44" s="110">
        <f t="shared" si="6"/>
        <v>0</v>
      </c>
      <c r="G44" s="180"/>
      <c r="H44" s="180"/>
      <c r="I44" s="180"/>
      <c r="J44" s="180"/>
      <c r="K44" s="180"/>
    </row>
    <row r="45" spans="1:11" ht="30" customHeight="1" x14ac:dyDescent="0.25">
      <c r="A45" s="21" t="s">
        <v>1126</v>
      </c>
      <c r="B45" s="21" t="s">
        <v>1127</v>
      </c>
      <c r="C45" s="10"/>
      <c r="D45" s="97"/>
      <c r="E45" s="87"/>
      <c r="F45" s="87"/>
      <c r="G45" s="104"/>
      <c r="H45" s="104"/>
      <c r="I45" s="104"/>
      <c r="J45" s="104"/>
      <c r="K45" s="104"/>
    </row>
    <row r="46" spans="1:11" s="90" customFormat="1" ht="30" customHeight="1" x14ac:dyDescent="0.25">
      <c r="A46" s="6" t="s">
        <v>1128</v>
      </c>
      <c r="B46" s="21" t="s">
        <v>1087</v>
      </c>
      <c r="C46" s="38"/>
      <c r="D46" s="99"/>
      <c r="E46" s="105"/>
      <c r="F46" s="100"/>
      <c r="G46" s="106"/>
      <c r="H46" s="106"/>
      <c r="I46" s="106"/>
      <c r="J46" s="106"/>
      <c r="K46" s="106"/>
    </row>
    <row r="47" spans="1:11" ht="30" customHeight="1" x14ac:dyDescent="0.25">
      <c r="A47" s="6" t="s">
        <v>1129</v>
      </c>
      <c r="B47" s="6" t="s">
        <v>1089</v>
      </c>
      <c r="C47" s="8" t="s">
        <v>609</v>
      </c>
      <c r="D47" s="82">
        <f>0.2*10</f>
        <v>2</v>
      </c>
      <c r="E47" s="83"/>
      <c r="F47" s="84">
        <f t="shared" ref="F47:F50" si="7">D47*E47</f>
        <v>0</v>
      </c>
      <c r="G47" s="104"/>
      <c r="H47" s="104"/>
      <c r="I47" s="104"/>
      <c r="J47" s="104"/>
      <c r="K47" s="104"/>
    </row>
    <row r="48" spans="1:11" ht="30" customHeight="1" x14ac:dyDescent="0.25">
      <c r="A48" s="6" t="s">
        <v>1130</v>
      </c>
      <c r="B48" s="6" t="s">
        <v>1091</v>
      </c>
      <c r="C48" s="8" t="s">
        <v>609</v>
      </c>
      <c r="D48" s="82">
        <v>2</v>
      </c>
      <c r="E48" s="83"/>
      <c r="F48" s="84">
        <f t="shared" si="7"/>
        <v>0</v>
      </c>
      <c r="G48" s="104"/>
      <c r="H48" s="104"/>
      <c r="I48" s="104"/>
      <c r="J48" s="104"/>
      <c r="K48" s="104"/>
    </row>
    <row r="49" spans="1:11" ht="30" customHeight="1" x14ac:dyDescent="0.25">
      <c r="A49" s="6" t="s">
        <v>1131</v>
      </c>
      <c r="B49" s="6" t="s">
        <v>1093</v>
      </c>
      <c r="C49" s="8" t="s">
        <v>609</v>
      </c>
      <c r="D49" s="82">
        <v>2</v>
      </c>
      <c r="E49" s="83"/>
      <c r="F49" s="84">
        <f t="shared" si="7"/>
        <v>0</v>
      </c>
      <c r="G49" s="104"/>
      <c r="H49" s="104"/>
      <c r="I49" s="104"/>
      <c r="J49" s="104"/>
      <c r="K49" s="104"/>
    </row>
    <row r="50" spans="1:11" ht="30" customHeight="1" x14ac:dyDescent="0.25">
      <c r="A50" s="6" t="s">
        <v>1132</v>
      </c>
      <c r="B50" s="6" t="s">
        <v>1095</v>
      </c>
      <c r="C50" s="8" t="s">
        <v>609</v>
      </c>
      <c r="D50" s="82">
        <v>2</v>
      </c>
      <c r="E50" s="83"/>
      <c r="F50" s="84">
        <f t="shared" si="7"/>
        <v>0</v>
      </c>
      <c r="G50" s="104"/>
      <c r="H50" s="104"/>
      <c r="I50" s="104"/>
      <c r="J50" s="104"/>
      <c r="K50" s="104"/>
    </row>
    <row r="51" spans="1:11" s="90" customFormat="1" ht="30" customHeight="1" x14ac:dyDescent="0.25">
      <c r="A51" s="6" t="s">
        <v>1133</v>
      </c>
      <c r="B51" s="21" t="s">
        <v>1099</v>
      </c>
      <c r="C51" s="38"/>
      <c r="D51" s="38"/>
      <c r="E51" s="38"/>
      <c r="F51" s="38"/>
      <c r="G51" s="106"/>
      <c r="H51" s="106"/>
      <c r="I51" s="106"/>
      <c r="J51" s="106"/>
      <c r="K51" s="106"/>
    </row>
    <row r="52" spans="1:11" ht="30" customHeight="1" x14ac:dyDescent="0.25">
      <c r="A52" s="6" t="s">
        <v>1134</v>
      </c>
      <c r="B52" s="6" t="s">
        <v>1101</v>
      </c>
      <c r="C52" s="8" t="s">
        <v>609</v>
      </c>
      <c r="D52" s="82">
        <f>0.2*10</f>
        <v>2</v>
      </c>
      <c r="E52" s="83"/>
      <c r="F52" s="84">
        <f t="shared" ref="F52:F54" si="8">D52*E52</f>
        <v>0</v>
      </c>
      <c r="G52" s="104"/>
      <c r="H52" s="104"/>
      <c r="I52" s="104"/>
      <c r="J52" s="104"/>
      <c r="K52" s="104"/>
    </row>
    <row r="53" spans="1:11" ht="30" customHeight="1" x14ac:dyDescent="0.25">
      <c r="A53" s="6" t="s">
        <v>1135</v>
      </c>
      <c r="B53" s="6" t="s">
        <v>1103</v>
      </c>
      <c r="C53" s="8" t="s">
        <v>609</v>
      </c>
      <c r="D53" s="82">
        <v>2</v>
      </c>
      <c r="E53" s="83"/>
      <c r="F53" s="84">
        <f t="shared" si="8"/>
        <v>0</v>
      </c>
      <c r="G53" s="104"/>
      <c r="H53" s="104"/>
      <c r="I53" s="104"/>
      <c r="J53" s="104"/>
      <c r="K53" s="104"/>
    </row>
    <row r="54" spans="1:11" ht="30" customHeight="1" x14ac:dyDescent="0.25">
      <c r="A54" s="6" t="s">
        <v>1136</v>
      </c>
      <c r="B54" s="6" t="s">
        <v>1095</v>
      </c>
      <c r="C54" s="8" t="s">
        <v>609</v>
      </c>
      <c r="D54" s="82">
        <v>2</v>
      </c>
      <c r="E54" s="83"/>
      <c r="F54" s="84">
        <f t="shared" si="8"/>
        <v>0</v>
      </c>
      <c r="G54" s="104"/>
      <c r="H54" s="104"/>
      <c r="I54" s="104"/>
      <c r="J54" s="104"/>
      <c r="K54" s="104"/>
    </row>
    <row r="55" spans="1:11" ht="30" customHeight="1" x14ac:dyDescent="0.25">
      <c r="A55" s="6" t="s">
        <v>1137</v>
      </c>
      <c r="B55" s="6" t="s">
        <v>1106</v>
      </c>
      <c r="C55" s="8" t="s">
        <v>142</v>
      </c>
      <c r="D55" s="82">
        <f>0.2*20</f>
        <v>4</v>
      </c>
      <c r="E55" s="83"/>
      <c r="F55" s="84">
        <f t="shared" ref="F55:F58" si="9">D55*E55</f>
        <v>0</v>
      </c>
      <c r="G55" s="104"/>
      <c r="H55" s="104"/>
      <c r="I55" s="104"/>
      <c r="J55" s="104"/>
      <c r="K55" s="104"/>
    </row>
    <row r="56" spans="1:11" ht="30" customHeight="1" x14ac:dyDescent="0.25">
      <c r="A56" s="6" t="s">
        <v>1138</v>
      </c>
      <c r="B56" s="6" t="s">
        <v>1108</v>
      </c>
      <c r="C56" s="8" t="s">
        <v>142</v>
      </c>
      <c r="D56" s="82">
        <v>5</v>
      </c>
      <c r="E56" s="83"/>
      <c r="F56" s="84">
        <f t="shared" si="9"/>
        <v>0</v>
      </c>
      <c r="G56" s="104"/>
      <c r="H56" s="104"/>
      <c r="I56" s="104"/>
      <c r="J56" s="104"/>
      <c r="K56" s="104"/>
    </row>
    <row r="57" spans="1:11" ht="30" customHeight="1" x14ac:dyDescent="0.25">
      <c r="A57" s="6" t="s">
        <v>1139</v>
      </c>
      <c r="B57" s="6" t="s">
        <v>1110</v>
      </c>
      <c r="C57" s="8" t="s">
        <v>142</v>
      </c>
      <c r="D57" s="82">
        <v>5</v>
      </c>
      <c r="E57" s="83"/>
      <c r="F57" s="84">
        <f t="shared" si="9"/>
        <v>0</v>
      </c>
      <c r="G57" s="104"/>
      <c r="H57" s="104"/>
      <c r="I57" s="104"/>
      <c r="J57" s="104"/>
      <c r="K57" s="104"/>
    </row>
    <row r="58" spans="1:11" ht="30" customHeight="1" x14ac:dyDescent="0.25">
      <c r="A58" s="21" t="s">
        <v>1140</v>
      </c>
      <c r="B58" s="24" t="s">
        <v>1141</v>
      </c>
      <c r="C58" s="12" t="s">
        <v>609</v>
      </c>
      <c r="D58" s="82">
        <f>0.2*(SUM(D8:D12,D14:D16))</f>
        <v>4.2</v>
      </c>
      <c r="E58" s="83"/>
      <c r="F58" s="84">
        <f t="shared" si="9"/>
        <v>0</v>
      </c>
      <c r="G58" s="104"/>
      <c r="H58" s="104"/>
      <c r="I58" s="104"/>
      <c r="J58" s="104"/>
      <c r="K58" s="104"/>
    </row>
    <row r="59" spans="1:11" ht="30" customHeight="1" x14ac:dyDescent="0.25">
      <c r="A59" s="21" t="s">
        <v>1142</v>
      </c>
      <c r="B59" s="21" t="s">
        <v>1143</v>
      </c>
      <c r="C59" s="10"/>
      <c r="D59" s="97"/>
      <c r="E59" s="86"/>
      <c r="F59" s="87"/>
      <c r="G59" s="104"/>
      <c r="H59" s="104"/>
      <c r="I59" s="104"/>
      <c r="J59" s="104"/>
      <c r="K59" s="104"/>
    </row>
    <row r="60" spans="1:11" ht="30" customHeight="1" x14ac:dyDescent="0.25">
      <c r="A60" s="6" t="s">
        <v>1144</v>
      </c>
      <c r="B60" s="6" t="s">
        <v>1145</v>
      </c>
      <c r="C60" s="8" t="s">
        <v>142</v>
      </c>
      <c r="D60" s="82">
        <f>0.2*100</f>
        <v>20</v>
      </c>
      <c r="E60" s="83"/>
      <c r="F60" s="84">
        <f t="shared" ref="F60" si="10">D60*E60</f>
        <v>0</v>
      </c>
      <c r="G60" s="104"/>
      <c r="H60" s="104"/>
      <c r="I60" s="104"/>
      <c r="J60" s="104"/>
      <c r="K60" s="104"/>
    </row>
    <row r="61" spans="1:11" ht="30" customHeight="1" x14ac:dyDescent="0.25">
      <c r="A61" s="21" t="s">
        <v>1146</v>
      </c>
      <c r="B61" s="21" t="s">
        <v>1147</v>
      </c>
      <c r="C61" s="10"/>
      <c r="D61" s="97"/>
      <c r="E61" s="87"/>
      <c r="F61" s="87"/>
      <c r="G61" s="104"/>
      <c r="H61" s="104"/>
      <c r="I61" s="104"/>
      <c r="J61" s="104"/>
      <c r="K61" s="104"/>
    </row>
    <row r="62" spans="1:11" ht="30" customHeight="1" x14ac:dyDescent="0.25">
      <c r="A62" s="6" t="s">
        <v>1148</v>
      </c>
      <c r="B62" s="6" t="s">
        <v>1147</v>
      </c>
      <c r="C62" s="8" t="s">
        <v>1745</v>
      </c>
      <c r="D62" s="84">
        <v>1</v>
      </c>
      <c r="E62" s="253">
        <v>1000000</v>
      </c>
      <c r="F62" s="84">
        <f t="shared" ref="F62:F63" si="11">D62*E62</f>
        <v>1000000</v>
      </c>
      <c r="G62" s="104"/>
      <c r="H62" s="104"/>
      <c r="I62" s="104"/>
      <c r="J62" s="104"/>
      <c r="K62" s="104"/>
    </row>
    <row r="63" spans="1:11" ht="30" customHeight="1" x14ac:dyDescent="0.25">
      <c r="A63" s="6" t="s">
        <v>1149</v>
      </c>
      <c r="B63" s="22" t="s">
        <v>1150</v>
      </c>
      <c r="C63" s="12" t="s">
        <v>43</v>
      </c>
      <c r="D63" s="84">
        <f>F62</f>
        <v>1000000</v>
      </c>
      <c r="E63" s="107"/>
      <c r="F63" s="84">
        <f t="shared" si="11"/>
        <v>0</v>
      </c>
      <c r="G63" s="104"/>
      <c r="H63" s="104"/>
      <c r="I63" s="104"/>
      <c r="J63" s="104"/>
      <c r="K63" s="104"/>
    </row>
    <row r="64" spans="1:11" ht="30" customHeight="1" x14ac:dyDescent="0.25">
      <c r="A64" s="270" t="s">
        <v>1683</v>
      </c>
      <c r="B64" s="270"/>
      <c r="C64" s="270"/>
      <c r="D64" s="270"/>
      <c r="E64" s="270"/>
      <c r="F64" s="84">
        <f>SUM(F37:F63)</f>
        <v>1000000</v>
      </c>
    </row>
    <row r="65" ht="30" customHeight="1" x14ac:dyDescent="0.25"/>
    <row r="66" ht="30" customHeight="1" x14ac:dyDescent="0.25"/>
    <row r="67" ht="30" customHeight="1" x14ac:dyDescent="0.25"/>
  </sheetData>
  <sheetProtection algorithmName="SHA-512" hashValue="K0lxX8x5LzTl/2Tp0Dpau8OXSvDB5KUMGwQmOPxDq9zQZPOmsrgZMrRhLpqGL18szCxoU8UF7SWT29X4laaY2g==" saltValue="Jl62AzN9WJn68tIrzAqvww==" spinCount="100000" sheet="1" objects="1" scenarios="1"/>
  <mergeCells count="6">
    <mergeCell ref="A64:E64"/>
    <mergeCell ref="B2:F2"/>
    <mergeCell ref="A4:F4"/>
    <mergeCell ref="A35:E35"/>
    <mergeCell ref="A36:B36"/>
    <mergeCell ref="A37:E37"/>
  </mergeCells>
  <conditionalFormatting sqref="A5">
    <cfRule type="duplicateValues" dxfId="14" priority="3"/>
  </conditionalFormatting>
  <pageMargins left="0.70866141732283472" right="0.70866141732283472" top="0.74803149606299213" bottom="0.74803149606299213" header="0.31496062992125984" footer="0.31496062992125984"/>
  <pageSetup paperSize="9" scale="69" orientation="portrait" blackAndWhite="1" r:id="rId1"/>
  <rowBreaks count="1" manualBreakCount="1">
    <brk id="35"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FF00"/>
  </sheetPr>
  <dimension ref="A1:F9"/>
  <sheetViews>
    <sheetView showGridLines="0" zoomScale="80" zoomScaleNormal="80" workbookViewId="0">
      <selection activeCell="E8" sqref="E8"/>
    </sheetView>
  </sheetViews>
  <sheetFormatPr defaultColWidth="8.7109375" defaultRowHeight="12" x14ac:dyDescent="0.25"/>
  <cols>
    <col min="1" max="1" width="14.42578125" style="79" customWidth="1"/>
    <col min="2" max="2" width="65.140625" style="79" customWidth="1"/>
    <col min="3" max="3" width="11.28515625" style="79" customWidth="1"/>
    <col min="4" max="4" width="12.85546875" style="79" customWidth="1"/>
    <col min="5" max="5" width="15.28515625" style="79" customWidth="1"/>
    <col min="6" max="6" width="14.5703125" style="79" customWidth="1"/>
    <col min="7" max="16384" width="8.7109375" style="79"/>
  </cols>
  <sheetData>
    <row r="1" spans="1:6" s="5" customFormat="1" x14ac:dyDescent="0.25">
      <c r="A1" s="1" t="s">
        <v>1742</v>
      </c>
      <c r="B1" s="1" t="str">
        <f>'Contract Info'!B2</f>
        <v>X.002-180-2024/1</v>
      </c>
      <c r="C1" s="19"/>
      <c r="D1" s="19"/>
      <c r="E1" s="19"/>
      <c r="F1" s="19"/>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s="5" customFormat="1" x14ac:dyDescent="0.25">
      <c r="A3" s="4" t="s">
        <v>51</v>
      </c>
      <c r="C3" s="19"/>
      <c r="D3" s="19"/>
      <c r="E3" s="19"/>
      <c r="F3" s="19"/>
    </row>
    <row r="4" spans="1:6" s="5" customFormat="1" x14ac:dyDescent="0.25">
      <c r="A4" s="265" t="s">
        <v>1151</v>
      </c>
      <c r="B4" s="269"/>
      <c r="C4" s="269"/>
      <c r="D4" s="269"/>
      <c r="E4" s="269"/>
      <c r="F4" s="264"/>
    </row>
    <row r="5" spans="1:6" s="5" customFormat="1" x14ac:dyDescent="0.25">
      <c r="A5" s="92" t="s">
        <v>3</v>
      </c>
      <c r="B5" s="48" t="s">
        <v>4</v>
      </c>
      <c r="C5" s="93" t="s">
        <v>5</v>
      </c>
      <c r="D5" s="93" t="s">
        <v>6</v>
      </c>
      <c r="E5" s="93" t="s">
        <v>7</v>
      </c>
      <c r="F5" s="93" t="s">
        <v>8</v>
      </c>
    </row>
    <row r="6" spans="1:6" s="5" customFormat="1" ht="30" customHeight="1" x14ac:dyDescent="0.25">
      <c r="A6" s="21" t="s">
        <v>1152</v>
      </c>
      <c r="B6" s="21" t="s">
        <v>1153</v>
      </c>
      <c r="C6" s="10"/>
      <c r="D6" s="34"/>
      <c r="E6" s="34"/>
      <c r="F6" s="34"/>
    </row>
    <row r="7" spans="1:6" s="5" customFormat="1" ht="30" customHeight="1" x14ac:dyDescent="0.25">
      <c r="A7" s="6" t="s">
        <v>1154</v>
      </c>
      <c r="B7" s="6" t="s">
        <v>1153</v>
      </c>
      <c r="C7" s="8" t="s">
        <v>1745</v>
      </c>
      <c r="D7" s="94">
        <v>1</v>
      </c>
      <c r="E7" s="110">
        <v>100000</v>
      </c>
      <c r="F7" s="110">
        <f>D7*E7</f>
        <v>100000</v>
      </c>
    </row>
    <row r="8" spans="1:6" s="5" customFormat="1" ht="30" customHeight="1" x14ac:dyDescent="0.25">
      <c r="A8" s="6" t="s">
        <v>1155</v>
      </c>
      <c r="B8" s="22" t="s">
        <v>1156</v>
      </c>
      <c r="C8" s="12" t="s">
        <v>43</v>
      </c>
      <c r="D8" s="110">
        <f>F7</f>
        <v>100000</v>
      </c>
      <c r="E8" s="96"/>
      <c r="F8" s="110">
        <f>D8*E8</f>
        <v>0</v>
      </c>
    </row>
    <row r="9" spans="1:6" s="5" customFormat="1" ht="30" customHeight="1" x14ac:dyDescent="0.25">
      <c r="A9" s="270" t="s">
        <v>50</v>
      </c>
      <c r="B9" s="270"/>
      <c r="C9" s="270"/>
      <c r="D9" s="270"/>
      <c r="E9" s="270"/>
      <c r="F9" s="110">
        <f>SUM(F7:F8)</f>
        <v>100000</v>
      </c>
    </row>
  </sheetData>
  <sheetProtection algorithmName="SHA-512" hashValue="vNHpTw9Y8qAG0AEfnW3Lx3FINt8zQm0ccJ8T90B+iFZewcVvABKNdfGN/EVvehfqbeImsGsXI3Ai6sg3odUDcw==" saltValue="5CTiO104MSRsgS58SxeGSQ==" spinCount="100000" sheet="1" objects="1" scenarios="1"/>
  <mergeCells count="3">
    <mergeCell ref="B2:F2"/>
    <mergeCell ref="A4:F4"/>
    <mergeCell ref="A9:E9"/>
  </mergeCells>
  <conditionalFormatting sqref="A5">
    <cfRule type="duplicateValues" dxfId="13" priority="1"/>
  </conditionalFormatting>
  <pageMargins left="0.70866141732283472" right="0.70866141732283472" top="0.74803149606299213" bottom="0.74803149606299213" header="0.31496062992125984" footer="0.31496062992125984"/>
  <pageSetup paperSize="9" scale="65" orientation="portrait" blackAndWhite="1"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FF00"/>
  </sheetPr>
  <dimension ref="A1:F10"/>
  <sheetViews>
    <sheetView showGridLines="0" zoomScale="80" zoomScaleNormal="80" workbookViewId="0">
      <selection activeCell="E8" sqref="E8"/>
    </sheetView>
  </sheetViews>
  <sheetFormatPr defaultColWidth="8.7109375" defaultRowHeight="12" x14ac:dyDescent="0.25"/>
  <cols>
    <col min="1" max="1" width="13.85546875" style="79" customWidth="1"/>
    <col min="2" max="2" width="54.5703125" style="79" customWidth="1"/>
    <col min="3" max="3" width="12" style="79" customWidth="1"/>
    <col min="4" max="4" width="14" style="79" customWidth="1"/>
    <col min="5" max="5" width="13.7109375" style="79" customWidth="1"/>
    <col min="6" max="6" width="16.14062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1157</v>
      </c>
      <c r="B4" s="269"/>
      <c r="C4" s="269"/>
      <c r="D4" s="269"/>
      <c r="E4" s="269"/>
      <c r="F4" s="264"/>
    </row>
    <row r="5" spans="1:6" x14ac:dyDescent="0.25">
      <c r="A5" s="92" t="s">
        <v>3</v>
      </c>
      <c r="B5" s="48" t="s">
        <v>4</v>
      </c>
      <c r="C5" s="93" t="s">
        <v>5</v>
      </c>
      <c r="D5" s="93" t="s">
        <v>6</v>
      </c>
      <c r="E5" s="93" t="s">
        <v>7</v>
      </c>
      <c r="F5" s="93" t="s">
        <v>8</v>
      </c>
    </row>
    <row r="6" spans="1:6" ht="30" customHeight="1" x14ac:dyDescent="0.25">
      <c r="A6" s="248" t="s">
        <v>1158</v>
      </c>
      <c r="B6" s="42" t="s">
        <v>1159</v>
      </c>
      <c r="C6" s="70"/>
      <c r="D6" s="23"/>
      <c r="E6" s="23"/>
      <c r="F6" s="23"/>
    </row>
    <row r="7" spans="1:6" ht="30" customHeight="1" x14ac:dyDescent="0.25">
      <c r="A7" s="43" t="s">
        <v>1160</v>
      </c>
      <c r="B7" s="22" t="s">
        <v>1161</v>
      </c>
      <c r="C7" s="12" t="s">
        <v>1745</v>
      </c>
      <c r="D7" s="88">
        <v>1</v>
      </c>
      <c r="E7" s="84">
        <v>500000</v>
      </c>
      <c r="F7" s="84">
        <f>E7</f>
        <v>500000</v>
      </c>
    </row>
    <row r="8" spans="1:6" ht="30" customHeight="1" x14ac:dyDescent="0.25">
      <c r="A8" s="43" t="s">
        <v>1162</v>
      </c>
      <c r="B8" s="22" t="s">
        <v>1163</v>
      </c>
      <c r="C8" s="12" t="s">
        <v>43</v>
      </c>
      <c r="D8" s="84">
        <f>F7</f>
        <v>500000</v>
      </c>
      <c r="E8" s="89"/>
      <c r="F8" s="84">
        <f>D8*E8</f>
        <v>0</v>
      </c>
    </row>
    <row r="9" spans="1:6" ht="30" customHeight="1" x14ac:dyDescent="0.25">
      <c r="A9" s="270" t="s">
        <v>50</v>
      </c>
      <c r="B9" s="270"/>
      <c r="C9" s="270"/>
      <c r="D9" s="270"/>
      <c r="E9" s="270"/>
      <c r="F9" s="84">
        <f>SUM(F7:F8)</f>
        <v>500000</v>
      </c>
    </row>
    <row r="10" spans="1:6" ht="30" customHeight="1" x14ac:dyDescent="0.25"/>
  </sheetData>
  <sheetProtection algorithmName="SHA-512" hashValue="FngY/XeQuVujblL7/dzcpDOImVaCpw0XP5VPAxZEjtkWzKsjnA7lUYnQthWvNvA3xH4mHzNtMskYVVh8Y77x1A==" saltValue="65UvTC2vWZPSjJnvgDjjHw==" spinCount="100000" sheet="1" objects="1" scenarios="1"/>
  <mergeCells count="3">
    <mergeCell ref="B2:F2"/>
    <mergeCell ref="A4:F4"/>
    <mergeCell ref="A9:E9"/>
  </mergeCells>
  <conditionalFormatting sqref="A5">
    <cfRule type="duplicateValues" dxfId="12" priority="1"/>
  </conditionalFormatting>
  <pageMargins left="0.70866141732283472" right="0.70866141732283472" top="0.74803149606299213" bottom="0.74803149606299213" header="0.31496062992125984" footer="0.31496062992125984"/>
  <pageSetup paperSize="9" scale="70" orientation="portrait" blackAndWhite="1"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FF00"/>
  </sheetPr>
  <dimension ref="A1:F29"/>
  <sheetViews>
    <sheetView showGridLines="0" topLeftCell="A17" zoomScale="80" zoomScaleNormal="80" zoomScaleSheetLayoutView="85" workbookViewId="0">
      <selection activeCell="E22" sqref="E22:E24"/>
    </sheetView>
  </sheetViews>
  <sheetFormatPr defaultColWidth="8.7109375" defaultRowHeight="12" x14ac:dyDescent="0.25"/>
  <cols>
    <col min="1" max="1" width="14.5703125" style="79" customWidth="1"/>
    <col min="2" max="2" width="60.28515625" style="79" customWidth="1"/>
    <col min="3" max="3" width="13.5703125" style="79" customWidth="1"/>
    <col min="4" max="4" width="14.85546875" style="79" customWidth="1"/>
    <col min="5" max="5" width="13" style="79" customWidth="1"/>
    <col min="6" max="6" width="14.710937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1164</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1165</v>
      </c>
      <c r="B6" s="21" t="s">
        <v>1166</v>
      </c>
      <c r="C6" s="10"/>
      <c r="D6" s="85"/>
      <c r="E6" s="85"/>
      <c r="F6" s="85"/>
    </row>
    <row r="7" spans="1:6" ht="30" customHeight="1" x14ac:dyDescent="0.25">
      <c r="A7" s="6" t="s">
        <v>1167</v>
      </c>
      <c r="B7" s="21" t="s">
        <v>1168</v>
      </c>
      <c r="C7" s="10"/>
      <c r="D7" s="85"/>
      <c r="E7" s="85"/>
      <c r="F7" s="85"/>
    </row>
    <row r="8" spans="1:6" ht="30" customHeight="1" x14ac:dyDescent="0.25">
      <c r="A8" s="6" t="s">
        <v>1169</v>
      </c>
      <c r="B8" s="6" t="s">
        <v>1170</v>
      </c>
      <c r="C8" s="8" t="s">
        <v>142</v>
      </c>
      <c r="D8" s="82">
        <v>10</v>
      </c>
      <c r="E8" s="83"/>
      <c r="F8" s="84">
        <f>D8*E8</f>
        <v>0</v>
      </c>
    </row>
    <row r="9" spans="1:6" ht="30" customHeight="1" x14ac:dyDescent="0.25">
      <c r="A9" s="6" t="s">
        <v>1171</v>
      </c>
      <c r="B9" s="6" t="s">
        <v>1172</v>
      </c>
      <c r="C9" s="8" t="s">
        <v>142</v>
      </c>
      <c r="D9" s="82">
        <v>10</v>
      </c>
      <c r="E9" s="83"/>
      <c r="F9" s="84">
        <f t="shared" ref="F9:F10" si="0">D9*E9</f>
        <v>0</v>
      </c>
    </row>
    <row r="10" spans="1:6" ht="30" customHeight="1" x14ac:dyDescent="0.25">
      <c r="A10" s="6" t="s">
        <v>1173</v>
      </c>
      <c r="B10" s="6" t="s">
        <v>1174</v>
      </c>
      <c r="C10" s="8" t="s">
        <v>142</v>
      </c>
      <c r="D10" s="82">
        <v>15</v>
      </c>
      <c r="E10" s="83"/>
      <c r="F10" s="84">
        <f t="shared" si="0"/>
        <v>0</v>
      </c>
    </row>
    <row r="11" spans="1:6" s="90" customFormat="1" ht="30" customHeight="1" x14ac:dyDescent="0.25">
      <c r="A11" s="21" t="s">
        <v>1175</v>
      </c>
      <c r="B11" s="21" t="s">
        <v>1176</v>
      </c>
      <c r="C11" s="38"/>
      <c r="D11" s="99"/>
      <c r="E11" s="100"/>
      <c r="F11" s="100"/>
    </row>
    <row r="12" spans="1:6" ht="30" customHeight="1" x14ac:dyDescent="0.25">
      <c r="A12" s="6" t="s">
        <v>1177</v>
      </c>
      <c r="B12" s="6" t="s">
        <v>1178</v>
      </c>
      <c r="C12" s="8" t="s">
        <v>177</v>
      </c>
      <c r="D12" s="82">
        <f>0.2*10</f>
        <v>2</v>
      </c>
      <c r="E12" s="83"/>
      <c r="F12" s="84">
        <f t="shared" ref="F12:F13" si="1">D12*E12</f>
        <v>0</v>
      </c>
    </row>
    <row r="13" spans="1:6" ht="30" customHeight="1" x14ac:dyDescent="0.25">
      <c r="A13" s="6" t="s">
        <v>1179</v>
      </c>
      <c r="B13" s="6" t="s">
        <v>1180</v>
      </c>
      <c r="C13" s="8" t="s">
        <v>177</v>
      </c>
      <c r="D13" s="82">
        <f>0.2*10</f>
        <v>2</v>
      </c>
      <c r="E13" s="83"/>
      <c r="F13" s="84">
        <f t="shared" si="1"/>
        <v>0</v>
      </c>
    </row>
    <row r="14" spans="1:6" ht="30" customHeight="1" x14ac:dyDescent="0.25">
      <c r="A14" s="21" t="s">
        <v>1181</v>
      </c>
      <c r="B14" s="21" t="s">
        <v>1182</v>
      </c>
      <c r="C14" s="10"/>
      <c r="D14" s="85"/>
      <c r="E14" s="85"/>
      <c r="F14" s="85"/>
    </row>
    <row r="15" spans="1:6" ht="30" customHeight="1" x14ac:dyDescent="0.25">
      <c r="A15" s="6" t="s">
        <v>1183</v>
      </c>
      <c r="B15" s="6" t="s">
        <v>1184</v>
      </c>
      <c r="C15" s="8" t="s">
        <v>142</v>
      </c>
      <c r="D15" s="82">
        <f>0.2*50</f>
        <v>10</v>
      </c>
      <c r="E15" s="83"/>
      <c r="F15" s="84">
        <f t="shared" ref="F15:F19" si="2">D15*E15</f>
        <v>0</v>
      </c>
    </row>
    <row r="16" spans="1:6" ht="30" customHeight="1" x14ac:dyDescent="0.25">
      <c r="A16" s="6" t="s">
        <v>1185</v>
      </c>
      <c r="B16" s="6" t="s">
        <v>1186</v>
      </c>
      <c r="C16" s="8" t="s">
        <v>142</v>
      </c>
      <c r="D16" s="82">
        <f>0.2*50</f>
        <v>10</v>
      </c>
      <c r="E16" s="83"/>
      <c r="F16" s="84">
        <f t="shared" si="2"/>
        <v>0</v>
      </c>
    </row>
    <row r="17" spans="1:6" ht="30" customHeight="1" x14ac:dyDescent="0.25">
      <c r="A17" s="6" t="s">
        <v>1187</v>
      </c>
      <c r="B17" s="6" t="s">
        <v>1188</v>
      </c>
      <c r="C17" s="8" t="s">
        <v>142</v>
      </c>
      <c r="D17" s="82">
        <f>0.2*50</f>
        <v>10</v>
      </c>
      <c r="E17" s="83"/>
      <c r="F17" s="84">
        <f t="shared" si="2"/>
        <v>0</v>
      </c>
    </row>
    <row r="18" spans="1:6" ht="30" customHeight="1" x14ac:dyDescent="0.25">
      <c r="A18" s="6" t="s">
        <v>1189</v>
      </c>
      <c r="B18" s="6" t="s">
        <v>1190</v>
      </c>
      <c r="C18" s="8" t="s">
        <v>142</v>
      </c>
      <c r="D18" s="82">
        <f>0.2*50</f>
        <v>10</v>
      </c>
      <c r="E18" s="83"/>
      <c r="F18" s="84">
        <f t="shared" si="2"/>
        <v>0</v>
      </c>
    </row>
    <row r="19" spans="1:6" ht="30" customHeight="1" x14ac:dyDescent="0.25">
      <c r="A19" s="21" t="s">
        <v>1191</v>
      </c>
      <c r="B19" s="21" t="s">
        <v>1192</v>
      </c>
      <c r="C19" s="8" t="s">
        <v>177</v>
      </c>
      <c r="D19" s="82">
        <f>0.2*10</f>
        <v>2</v>
      </c>
      <c r="E19" s="83"/>
      <c r="F19" s="84">
        <f t="shared" si="2"/>
        <v>0</v>
      </c>
    </row>
    <row r="20" spans="1:6" ht="30" customHeight="1" x14ac:dyDescent="0.25">
      <c r="A20" s="21" t="s">
        <v>1193</v>
      </c>
      <c r="B20" s="21" t="s">
        <v>1194</v>
      </c>
      <c r="C20" s="10"/>
      <c r="D20" s="34"/>
      <c r="E20" s="87"/>
      <c r="F20" s="87"/>
    </row>
    <row r="21" spans="1:6" ht="30" customHeight="1" x14ac:dyDescent="0.25">
      <c r="A21" s="6" t="s">
        <v>1195</v>
      </c>
      <c r="B21" s="21" t="s">
        <v>1196</v>
      </c>
      <c r="C21" s="10"/>
      <c r="D21" s="34"/>
      <c r="E21" s="87"/>
      <c r="F21" s="87"/>
    </row>
    <row r="22" spans="1:6" ht="30" customHeight="1" x14ac:dyDescent="0.25">
      <c r="A22" s="6" t="s">
        <v>1197</v>
      </c>
      <c r="B22" s="6" t="s">
        <v>1198</v>
      </c>
      <c r="C22" s="8" t="s">
        <v>345</v>
      </c>
      <c r="D22" s="82">
        <f>0.2*50</f>
        <v>10</v>
      </c>
      <c r="E22" s="83"/>
      <c r="F22" s="84">
        <f t="shared" ref="F22:F24" si="3">D22*E22</f>
        <v>0</v>
      </c>
    </row>
    <row r="23" spans="1:6" ht="30" customHeight="1" x14ac:dyDescent="0.25">
      <c r="A23" s="6" t="s">
        <v>1199</v>
      </c>
      <c r="B23" s="6" t="s">
        <v>1200</v>
      </c>
      <c r="C23" s="8" t="s">
        <v>345</v>
      </c>
      <c r="D23" s="82">
        <f>0.2*50</f>
        <v>10</v>
      </c>
      <c r="E23" s="83"/>
      <c r="F23" s="84">
        <f t="shared" si="3"/>
        <v>0</v>
      </c>
    </row>
    <row r="24" spans="1:6" ht="30" customHeight="1" x14ac:dyDescent="0.25">
      <c r="A24" s="6" t="s">
        <v>1201</v>
      </c>
      <c r="B24" s="6" t="s">
        <v>1202</v>
      </c>
      <c r="C24" s="8" t="s">
        <v>345</v>
      </c>
      <c r="D24" s="82">
        <f>0.2*50</f>
        <v>10</v>
      </c>
      <c r="E24" s="83"/>
      <c r="F24" s="84">
        <f t="shared" si="3"/>
        <v>0</v>
      </c>
    </row>
    <row r="25" spans="1:6" ht="30" customHeight="1" x14ac:dyDescent="0.25">
      <c r="A25" s="270" t="s">
        <v>50</v>
      </c>
      <c r="B25" s="270"/>
      <c r="C25" s="270"/>
      <c r="D25" s="270"/>
      <c r="E25" s="270"/>
      <c r="F25" s="84">
        <f>SUM(F8:F24)</f>
        <v>0</v>
      </c>
    </row>
    <row r="26" spans="1:6" ht="30" customHeight="1" x14ac:dyDescent="0.25"/>
    <row r="27" spans="1:6" ht="30" customHeight="1" x14ac:dyDescent="0.25"/>
    <row r="28" spans="1:6" ht="30" customHeight="1" x14ac:dyDescent="0.25"/>
    <row r="29" spans="1:6" ht="30" customHeight="1" x14ac:dyDescent="0.25"/>
  </sheetData>
  <sheetProtection algorithmName="SHA-512" hashValue="BoyskOL/b45Cn9HF67hISqF6olXT2ZHfVdY3g7COMK0bgLlyFe0/qZLR2xk7T5vhCy4Jp6PJUqJR6xRqxa2cOQ==" saltValue="vy/bD6iDUsSQOXvoHQ0b4w==" spinCount="100000" sheet="1" objects="1" scenarios="1"/>
  <mergeCells count="3">
    <mergeCell ref="B2:F2"/>
    <mergeCell ref="A4:F4"/>
    <mergeCell ref="A25:E25"/>
  </mergeCells>
  <conditionalFormatting sqref="A5">
    <cfRule type="duplicateValues" dxfId="11" priority="1"/>
  </conditionalFormatting>
  <pageMargins left="0.70866141732283472" right="0.70866141732283472" top="0.74803149606299213" bottom="0.74803149606299213" header="0.31496062992125984" footer="0.31496062992125984"/>
  <pageSetup paperSize="9" scale="66" orientation="portrait" blackAndWhite="1"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FFFF00"/>
  </sheetPr>
  <dimension ref="A1:F14"/>
  <sheetViews>
    <sheetView showGridLines="0" topLeftCell="A8" zoomScale="85" zoomScaleNormal="85" workbookViewId="0">
      <selection activeCell="E11" sqref="E11:E13"/>
    </sheetView>
  </sheetViews>
  <sheetFormatPr defaultColWidth="8.7109375" defaultRowHeight="12" x14ac:dyDescent="0.25"/>
  <cols>
    <col min="1" max="1" width="14.28515625" style="79" customWidth="1"/>
    <col min="2" max="2" width="51.85546875" style="79" customWidth="1"/>
    <col min="3" max="3" width="11" style="79" customWidth="1"/>
    <col min="4" max="4" width="14.5703125" style="79" customWidth="1"/>
    <col min="5" max="5" width="14.85546875" style="79" customWidth="1"/>
    <col min="6" max="6" width="17.2851562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1203</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1204</v>
      </c>
      <c r="B6" s="21" t="s">
        <v>1205</v>
      </c>
      <c r="C6" s="10"/>
      <c r="D6" s="85"/>
      <c r="E6" s="85"/>
      <c r="F6" s="85"/>
    </row>
    <row r="7" spans="1:6" ht="30" customHeight="1" x14ac:dyDescent="0.25">
      <c r="A7" s="6" t="s">
        <v>1206</v>
      </c>
      <c r="B7" s="6" t="s">
        <v>1207</v>
      </c>
      <c r="C7" s="8" t="s">
        <v>177</v>
      </c>
      <c r="D7" s="82">
        <v>5</v>
      </c>
      <c r="E7" s="83"/>
      <c r="F7" s="84">
        <f>D7*E7</f>
        <v>0</v>
      </c>
    </row>
    <row r="8" spans="1:6" ht="30" customHeight="1" x14ac:dyDescent="0.25">
      <c r="A8" s="6" t="s">
        <v>1208</v>
      </c>
      <c r="B8" s="6" t="s">
        <v>1209</v>
      </c>
      <c r="C8" s="8" t="s">
        <v>177</v>
      </c>
      <c r="D8" s="82">
        <v>5</v>
      </c>
      <c r="E8" s="83"/>
      <c r="F8" s="84">
        <f t="shared" ref="F8:F9" si="0">D8*E8</f>
        <v>0</v>
      </c>
    </row>
    <row r="9" spans="1:6" ht="30" customHeight="1" x14ac:dyDescent="0.25">
      <c r="A9" s="21" t="s">
        <v>1210</v>
      </c>
      <c r="B9" s="21" t="s">
        <v>1211</v>
      </c>
      <c r="C9" s="8" t="s">
        <v>142</v>
      </c>
      <c r="D9" s="82">
        <v>5</v>
      </c>
      <c r="E9" s="83"/>
      <c r="F9" s="84">
        <f t="shared" si="0"/>
        <v>0</v>
      </c>
    </row>
    <row r="10" spans="1:6" ht="30" customHeight="1" x14ac:dyDescent="0.25">
      <c r="A10" s="21" t="s">
        <v>1212</v>
      </c>
      <c r="B10" s="21" t="s">
        <v>1213</v>
      </c>
      <c r="C10" s="10"/>
      <c r="D10" s="85"/>
      <c r="E10" s="87"/>
      <c r="F10" s="87"/>
    </row>
    <row r="11" spans="1:6" ht="30" customHeight="1" x14ac:dyDescent="0.25">
      <c r="A11" s="6" t="s">
        <v>1214</v>
      </c>
      <c r="B11" s="6" t="s">
        <v>1852</v>
      </c>
      <c r="C11" s="8" t="s">
        <v>177</v>
      </c>
      <c r="D11" s="82">
        <v>5</v>
      </c>
      <c r="E11" s="83"/>
      <c r="F11" s="84">
        <f t="shared" ref="F11:F13" si="1">D11*E11</f>
        <v>0</v>
      </c>
    </row>
    <row r="12" spans="1:6" ht="30" customHeight="1" x14ac:dyDescent="0.25">
      <c r="A12" s="6" t="s">
        <v>1215</v>
      </c>
      <c r="B12" s="22" t="s">
        <v>1216</v>
      </c>
      <c r="C12" s="8" t="s">
        <v>177</v>
      </c>
      <c r="D12" s="82">
        <v>2</v>
      </c>
      <c r="E12" s="83"/>
      <c r="F12" s="84">
        <f t="shared" si="1"/>
        <v>0</v>
      </c>
    </row>
    <row r="13" spans="1:6" ht="30" customHeight="1" x14ac:dyDescent="0.25">
      <c r="A13" s="21" t="s">
        <v>1217</v>
      </c>
      <c r="B13" s="24" t="s">
        <v>1218</v>
      </c>
      <c r="C13" s="8" t="s">
        <v>142</v>
      </c>
      <c r="D13" s="82">
        <v>20</v>
      </c>
      <c r="E13" s="83"/>
      <c r="F13" s="84">
        <f t="shared" si="1"/>
        <v>0</v>
      </c>
    </row>
    <row r="14" spans="1:6" ht="30" customHeight="1" x14ac:dyDescent="0.25">
      <c r="A14" s="270" t="s">
        <v>50</v>
      </c>
      <c r="B14" s="270"/>
      <c r="C14" s="270"/>
      <c r="D14" s="270"/>
      <c r="E14" s="270"/>
      <c r="F14" s="84">
        <f>SUM(F7:F13)</f>
        <v>0</v>
      </c>
    </row>
  </sheetData>
  <sheetProtection algorithmName="SHA-512" hashValue="JUuzZC9jwQBcWw2I6knwkDrYVDk0kxHsgWktw5k7O1wzZrihaQp7vPwP37MLNmKxi6m6lL4aS27vHZbPoHOCIg==" saltValue="bD51/ro+Q+SqsSQZMeAqGw==" spinCount="100000" sheet="1" objects="1" scenarios="1"/>
  <mergeCells count="3">
    <mergeCell ref="B2:F2"/>
    <mergeCell ref="A4:F4"/>
    <mergeCell ref="A14:E14"/>
  </mergeCells>
  <conditionalFormatting sqref="A5">
    <cfRule type="duplicateValues" dxfId="10" priority="1"/>
  </conditionalFormatting>
  <pageMargins left="0.70866141732283472" right="0.70866141732283472" top="0.74803149606299213" bottom="0.74803149606299213" header="0.31496062992125984" footer="0.31496062992125984"/>
  <pageSetup paperSize="9" scale="70" orientation="portrait" blackAndWhite="1"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FF00"/>
  </sheetPr>
  <dimension ref="A1:F52"/>
  <sheetViews>
    <sheetView showGridLines="0" topLeftCell="A43" zoomScale="85" zoomScaleNormal="85" workbookViewId="0">
      <selection activeCell="E48" sqref="E48:E50"/>
    </sheetView>
  </sheetViews>
  <sheetFormatPr defaultColWidth="8.7109375" defaultRowHeight="12" x14ac:dyDescent="0.25"/>
  <cols>
    <col min="1" max="1" width="14.140625" style="79" customWidth="1"/>
    <col min="2" max="2" width="68.140625" style="79" customWidth="1"/>
    <col min="3" max="3" width="13.5703125" style="79" customWidth="1"/>
    <col min="4" max="4" width="13.28515625" style="79" customWidth="1"/>
    <col min="5" max="5" width="16.85546875" style="79" customWidth="1"/>
    <col min="6" max="6" width="19.570312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1219</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1684</v>
      </c>
      <c r="B6" s="21" t="s">
        <v>1685</v>
      </c>
      <c r="C6" s="10"/>
      <c r="D6" s="97"/>
      <c r="E6" s="87"/>
      <c r="F6" s="87"/>
    </row>
    <row r="7" spans="1:6" s="1" customFormat="1" ht="30" customHeight="1" x14ac:dyDescent="0.25">
      <c r="A7" s="6" t="s">
        <v>1774</v>
      </c>
      <c r="B7" s="16" t="s">
        <v>1775</v>
      </c>
      <c r="C7" s="75"/>
      <c r="D7" s="75"/>
      <c r="E7" s="75"/>
      <c r="F7" s="75"/>
    </row>
    <row r="8" spans="1:6" ht="30" customHeight="1" x14ac:dyDescent="0.25">
      <c r="A8" s="6" t="s">
        <v>1777</v>
      </c>
      <c r="B8" s="9" t="s">
        <v>1762</v>
      </c>
      <c r="C8" s="12" t="s">
        <v>93</v>
      </c>
      <c r="D8" s="82">
        <v>1</v>
      </c>
      <c r="E8" s="109"/>
      <c r="F8" s="84">
        <f t="shared" ref="F8:F9" si="0">D8*E8</f>
        <v>0</v>
      </c>
    </row>
    <row r="9" spans="1:6" ht="30" customHeight="1" x14ac:dyDescent="0.25">
      <c r="A9" s="6" t="s">
        <v>1778</v>
      </c>
      <c r="B9" s="9" t="s">
        <v>1776</v>
      </c>
      <c r="C9" s="12" t="s">
        <v>93</v>
      </c>
      <c r="D9" s="82">
        <v>1</v>
      </c>
      <c r="E9" s="109"/>
      <c r="F9" s="84">
        <f t="shared" si="0"/>
        <v>0</v>
      </c>
    </row>
    <row r="10" spans="1:6" s="1" customFormat="1" ht="30" customHeight="1" x14ac:dyDescent="0.25">
      <c r="A10" s="6" t="s">
        <v>1686</v>
      </c>
      <c r="B10" s="16" t="s">
        <v>1223</v>
      </c>
      <c r="C10" s="75"/>
      <c r="D10" s="75"/>
      <c r="E10" s="75"/>
      <c r="F10" s="75"/>
    </row>
    <row r="11" spans="1:6" ht="30" customHeight="1" x14ac:dyDescent="0.25">
      <c r="A11" s="6" t="s">
        <v>1687</v>
      </c>
      <c r="B11" s="9" t="s">
        <v>1771</v>
      </c>
      <c r="C11" s="12" t="s">
        <v>93</v>
      </c>
      <c r="D11" s="82">
        <v>1</v>
      </c>
      <c r="E11" s="109"/>
      <c r="F11" s="84">
        <f t="shared" ref="F11:F15" si="1">D11*E11</f>
        <v>0</v>
      </c>
    </row>
    <row r="12" spans="1:6" ht="30" customHeight="1" x14ac:dyDescent="0.25">
      <c r="A12" s="6" t="s">
        <v>1689</v>
      </c>
      <c r="B12" s="9" t="s">
        <v>1767</v>
      </c>
      <c r="C12" s="12" t="s">
        <v>93</v>
      </c>
      <c r="D12" s="82">
        <v>1</v>
      </c>
      <c r="E12" s="109"/>
      <c r="F12" s="84">
        <f t="shared" si="1"/>
        <v>0</v>
      </c>
    </row>
    <row r="13" spans="1:6" ht="30" customHeight="1" x14ac:dyDescent="0.25">
      <c r="A13" s="6" t="s">
        <v>1688</v>
      </c>
      <c r="B13" s="9" t="s">
        <v>1857</v>
      </c>
      <c r="C13" s="12" t="s">
        <v>93</v>
      </c>
      <c r="D13" s="82">
        <v>1</v>
      </c>
      <c r="E13" s="109"/>
      <c r="F13" s="84">
        <f t="shared" si="1"/>
        <v>0</v>
      </c>
    </row>
    <row r="14" spans="1:6" ht="30" customHeight="1" x14ac:dyDescent="0.25">
      <c r="A14" s="6" t="s">
        <v>1769</v>
      </c>
      <c r="B14" s="9" t="s">
        <v>1772</v>
      </c>
      <c r="C14" s="12" t="s">
        <v>93</v>
      </c>
      <c r="D14" s="82">
        <v>1</v>
      </c>
      <c r="E14" s="109"/>
      <c r="F14" s="84">
        <f t="shared" si="1"/>
        <v>0</v>
      </c>
    </row>
    <row r="15" spans="1:6" ht="30" customHeight="1" x14ac:dyDescent="0.25">
      <c r="A15" s="6" t="s">
        <v>1770</v>
      </c>
      <c r="B15" s="9" t="s">
        <v>1773</v>
      </c>
      <c r="C15" s="12" t="s">
        <v>93</v>
      </c>
      <c r="D15" s="82">
        <v>1</v>
      </c>
      <c r="E15" s="109"/>
      <c r="F15" s="84">
        <f t="shared" si="1"/>
        <v>0</v>
      </c>
    </row>
    <row r="16" spans="1:6" s="1" customFormat="1" ht="30" customHeight="1" x14ac:dyDescent="0.25">
      <c r="A16" s="21" t="s">
        <v>1220</v>
      </c>
      <c r="B16" s="21" t="s">
        <v>1221</v>
      </c>
      <c r="C16" s="38"/>
      <c r="D16" s="38"/>
      <c r="E16" s="38"/>
      <c r="F16" s="38"/>
    </row>
    <row r="17" spans="1:6" s="1" customFormat="1" ht="30" customHeight="1" x14ac:dyDescent="0.25">
      <c r="A17" s="6" t="s">
        <v>1781</v>
      </c>
      <c r="B17" s="16" t="s">
        <v>1775</v>
      </c>
      <c r="C17" s="38"/>
      <c r="D17" s="38"/>
      <c r="E17" s="38"/>
      <c r="F17" s="38"/>
    </row>
    <row r="18" spans="1:6" ht="30" customHeight="1" x14ac:dyDescent="0.25">
      <c r="A18" s="6" t="s">
        <v>1782</v>
      </c>
      <c r="B18" s="9" t="s">
        <v>1762</v>
      </c>
      <c r="C18" s="12" t="s">
        <v>32</v>
      </c>
      <c r="D18" s="82">
        <v>2</v>
      </c>
      <c r="E18" s="109"/>
      <c r="F18" s="84">
        <f t="shared" ref="F18:F19" si="2">D18*E18</f>
        <v>0</v>
      </c>
    </row>
    <row r="19" spans="1:6" ht="30" customHeight="1" x14ac:dyDescent="0.25">
      <c r="A19" s="6" t="s">
        <v>1783</v>
      </c>
      <c r="B19" s="9" t="s">
        <v>1776</v>
      </c>
      <c r="C19" s="12" t="s">
        <v>32</v>
      </c>
      <c r="D19" s="82">
        <v>2</v>
      </c>
      <c r="E19" s="109"/>
      <c r="F19" s="84">
        <f t="shared" si="2"/>
        <v>0</v>
      </c>
    </row>
    <row r="20" spans="1:6" s="1" customFormat="1" ht="30" customHeight="1" x14ac:dyDescent="0.25">
      <c r="A20" s="21" t="s">
        <v>1222</v>
      </c>
      <c r="B20" s="16" t="s">
        <v>1223</v>
      </c>
      <c r="C20" s="75"/>
      <c r="D20" s="101"/>
      <c r="E20" s="249"/>
      <c r="F20" s="102"/>
    </row>
    <row r="21" spans="1:6" ht="30" customHeight="1" x14ac:dyDescent="0.25">
      <c r="A21" s="6" t="s">
        <v>1711</v>
      </c>
      <c r="B21" s="9" t="s">
        <v>1771</v>
      </c>
      <c r="C21" s="12" t="s">
        <v>32</v>
      </c>
      <c r="D21" s="82">
        <v>2</v>
      </c>
      <c r="E21" s="109"/>
      <c r="F21" s="84">
        <f t="shared" ref="F21:F25" si="3">D21*E21</f>
        <v>0</v>
      </c>
    </row>
    <row r="22" spans="1:6" ht="30" customHeight="1" x14ac:dyDescent="0.25">
      <c r="A22" s="6" t="s">
        <v>1712</v>
      </c>
      <c r="B22" s="9" t="s">
        <v>1767</v>
      </c>
      <c r="C22" s="12" t="s">
        <v>32</v>
      </c>
      <c r="D22" s="82">
        <v>2</v>
      </c>
      <c r="E22" s="109"/>
      <c r="F22" s="84">
        <f t="shared" si="3"/>
        <v>0</v>
      </c>
    </row>
    <row r="23" spans="1:6" ht="30" customHeight="1" x14ac:dyDescent="0.25">
      <c r="A23" s="6" t="s">
        <v>1713</v>
      </c>
      <c r="B23" s="9" t="s">
        <v>1857</v>
      </c>
      <c r="C23" s="12" t="s">
        <v>32</v>
      </c>
      <c r="D23" s="82">
        <v>2</v>
      </c>
      <c r="E23" s="109"/>
      <c r="F23" s="84">
        <f t="shared" si="3"/>
        <v>0</v>
      </c>
    </row>
    <row r="24" spans="1:6" ht="30" customHeight="1" x14ac:dyDescent="0.25">
      <c r="A24" s="6" t="s">
        <v>1779</v>
      </c>
      <c r="B24" s="9" t="s">
        <v>1772</v>
      </c>
      <c r="C24" s="12" t="s">
        <v>32</v>
      </c>
      <c r="D24" s="82">
        <v>2</v>
      </c>
      <c r="E24" s="109"/>
      <c r="F24" s="84">
        <f t="shared" si="3"/>
        <v>0</v>
      </c>
    </row>
    <row r="25" spans="1:6" ht="30" customHeight="1" x14ac:dyDescent="0.25">
      <c r="A25" s="6" t="s">
        <v>1780</v>
      </c>
      <c r="B25" s="9" t="s">
        <v>1773</v>
      </c>
      <c r="C25" s="12" t="s">
        <v>32</v>
      </c>
      <c r="D25" s="82">
        <v>2</v>
      </c>
      <c r="E25" s="109"/>
      <c r="F25" s="84">
        <f t="shared" si="3"/>
        <v>0</v>
      </c>
    </row>
    <row r="26" spans="1:6" s="1" customFormat="1" ht="30" customHeight="1" x14ac:dyDescent="0.25">
      <c r="A26" s="21" t="s">
        <v>1224</v>
      </c>
      <c r="B26" s="16" t="s">
        <v>1225</v>
      </c>
      <c r="C26" s="101"/>
      <c r="D26" s="101"/>
      <c r="E26" s="102"/>
      <c r="F26" s="102"/>
    </row>
    <row r="27" spans="1:6" s="1" customFormat="1" ht="30" customHeight="1" x14ac:dyDescent="0.25">
      <c r="A27" s="6" t="s">
        <v>1787</v>
      </c>
      <c r="B27" s="16" t="s">
        <v>1775</v>
      </c>
      <c r="C27" s="101"/>
      <c r="D27" s="101"/>
      <c r="E27" s="102"/>
      <c r="F27" s="102"/>
    </row>
    <row r="28" spans="1:6" ht="30" customHeight="1" x14ac:dyDescent="0.25">
      <c r="A28" s="6" t="s">
        <v>1788</v>
      </c>
      <c r="B28" s="9" t="s">
        <v>1763</v>
      </c>
      <c r="C28" s="12" t="s">
        <v>32</v>
      </c>
      <c r="D28" s="82">
        <v>2</v>
      </c>
      <c r="E28" s="109"/>
      <c r="F28" s="84">
        <f t="shared" ref="F28:F29" si="4">D28*E28</f>
        <v>0</v>
      </c>
    </row>
    <row r="29" spans="1:6" ht="30" customHeight="1" x14ac:dyDescent="0.25">
      <c r="A29" s="6" t="s">
        <v>1789</v>
      </c>
      <c r="B29" s="9" t="s">
        <v>1790</v>
      </c>
      <c r="C29" s="12" t="s">
        <v>32</v>
      </c>
      <c r="D29" s="82">
        <v>2</v>
      </c>
      <c r="E29" s="109"/>
      <c r="F29" s="84">
        <f t="shared" si="4"/>
        <v>0</v>
      </c>
    </row>
    <row r="30" spans="1:6" s="1" customFormat="1" ht="30" customHeight="1" x14ac:dyDescent="0.25">
      <c r="A30" s="6" t="s">
        <v>1786</v>
      </c>
      <c r="B30" s="16" t="s">
        <v>1223</v>
      </c>
      <c r="C30" s="101"/>
      <c r="D30" s="101"/>
      <c r="E30" s="102"/>
      <c r="F30" s="102"/>
    </row>
    <row r="31" spans="1:6" ht="30" customHeight="1" x14ac:dyDescent="0.25">
      <c r="A31" s="6" t="s">
        <v>1714</v>
      </c>
      <c r="B31" s="9" t="s">
        <v>1771</v>
      </c>
      <c r="C31" s="12" t="s">
        <v>32</v>
      </c>
      <c r="D31" s="82">
        <v>2</v>
      </c>
      <c r="E31" s="109"/>
      <c r="F31" s="84">
        <f t="shared" ref="F31:F35" si="5">D31*E31</f>
        <v>0</v>
      </c>
    </row>
    <row r="32" spans="1:6" ht="30" customHeight="1" x14ac:dyDescent="0.25">
      <c r="A32" s="6" t="s">
        <v>1715</v>
      </c>
      <c r="B32" s="9" t="s">
        <v>1767</v>
      </c>
      <c r="C32" s="12" t="s">
        <v>32</v>
      </c>
      <c r="D32" s="82">
        <v>2</v>
      </c>
      <c r="E32" s="109"/>
      <c r="F32" s="84">
        <f t="shared" si="5"/>
        <v>0</v>
      </c>
    </row>
    <row r="33" spans="1:6" ht="30" customHeight="1" x14ac:dyDescent="0.25">
      <c r="A33" s="6" t="s">
        <v>1716</v>
      </c>
      <c r="B33" s="9" t="s">
        <v>1857</v>
      </c>
      <c r="C33" s="12" t="s">
        <v>32</v>
      </c>
      <c r="D33" s="82">
        <v>2</v>
      </c>
      <c r="E33" s="109"/>
      <c r="F33" s="84">
        <f t="shared" si="5"/>
        <v>0</v>
      </c>
    </row>
    <row r="34" spans="1:6" ht="30" customHeight="1" x14ac:dyDescent="0.25">
      <c r="A34" s="6" t="s">
        <v>1784</v>
      </c>
      <c r="B34" s="9" t="s">
        <v>1772</v>
      </c>
      <c r="C34" s="12" t="s">
        <v>32</v>
      </c>
      <c r="D34" s="82">
        <v>2</v>
      </c>
      <c r="E34" s="109"/>
      <c r="F34" s="84">
        <f t="shared" si="5"/>
        <v>0</v>
      </c>
    </row>
    <row r="35" spans="1:6" ht="30" customHeight="1" x14ac:dyDescent="0.25">
      <c r="A35" s="6" t="s">
        <v>1785</v>
      </c>
      <c r="B35" s="9" t="s">
        <v>1773</v>
      </c>
      <c r="C35" s="12" t="s">
        <v>32</v>
      </c>
      <c r="D35" s="82">
        <v>2</v>
      </c>
      <c r="E35" s="109"/>
      <c r="F35" s="84">
        <f t="shared" si="5"/>
        <v>0</v>
      </c>
    </row>
    <row r="36" spans="1:6" s="1" customFormat="1" ht="30" customHeight="1" x14ac:dyDescent="0.25">
      <c r="A36" s="21" t="s">
        <v>1226</v>
      </c>
      <c r="B36" s="16" t="s">
        <v>1227</v>
      </c>
      <c r="C36" s="75"/>
      <c r="D36" s="101"/>
      <c r="E36" s="102"/>
      <c r="F36" s="102"/>
    </row>
    <row r="37" spans="1:6" s="1" customFormat="1" ht="30" customHeight="1" x14ac:dyDescent="0.25">
      <c r="A37" s="6" t="s">
        <v>1791</v>
      </c>
      <c r="B37" s="24" t="s">
        <v>1792</v>
      </c>
      <c r="C37" s="75"/>
      <c r="D37" s="101"/>
      <c r="E37" s="102"/>
      <c r="F37" s="102"/>
    </row>
    <row r="38" spans="1:6" s="203" customFormat="1" ht="30" customHeight="1" x14ac:dyDescent="0.25">
      <c r="A38" s="6" t="s">
        <v>1793</v>
      </c>
      <c r="B38" s="11" t="s">
        <v>1229</v>
      </c>
      <c r="C38" s="12" t="s">
        <v>32</v>
      </c>
      <c r="D38" s="94">
        <v>15</v>
      </c>
      <c r="E38" s="109"/>
      <c r="F38" s="110">
        <f t="shared" ref="F38:F40" si="6">D38*E38</f>
        <v>0</v>
      </c>
    </row>
    <row r="39" spans="1:6" s="203" customFormat="1" ht="30" customHeight="1" x14ac:dyDescent="0.25">
      <c r="A39" s="6" t="s">
        <v>1228</v>
      </c>
      <c r="B39" s="24" t="s">
        <v>1663</v>
      </c>
      <c r="C39" s="13"/>
      <c r="D39" s="13"/>
      <c r="E39" s="13"/>
      <c r="F39" s="13"/>
    </row>
    <row r="40" spans="1:6" s="203" customFormat="1" ht="30" customHeight="1" x14ac:dyDescent="0.25">
      <c r="A40" s="6" t="s">
        <v>1794</v>
      </c>
      <c r="B40" s="11" t="s">
        <v>1229</v>
      </c>
      <c r="C40" s="12" t="s">
        <v>32</v>
      </c>
      <c r="D40" s="94">
        <v>15</v>
      </c>
      <c r="E40" s="109"/>
      <c r="F40" s="110">
        <f t="shared" si="6"/>
        <v>0</v>
      </c>
    </row>
    <row r="41" spans="1:6" s="203" customFormat="1" ht="30" customHeight="1" x14ac:dyDescent="0.25">
      <c r="A41" s="270" t="s">
        <v>203</v>
      </c>
      <c r="B41" s="270"/>
      <c r="C41" s="270"/>
      <c r="D41" s="270"/>
      <c r="E41" s="270"/>
      <c r="F41" s="110">
        <f>SUM(F7:F40)</f>
        <v>0</v>
      </c>
    </row>
    <row r="42" spans="1:6" s="203" customFormat="1" x14ac:dyDescent="0.25">
      <c r="A42" s="271" t="str">
        <f>A4</f>
        <v>M6100:  GENERAL AND SHOULDER MOW</v>
      </c>
      <c r="B42" s="271"/>
      <c r="C42" s="48" t="s">
        <v>5</v>
      </c>
      <c r="D42" s="48" t="s">
        <v>6</v>
      </c>
      <c r="E42" s="48" t="s">
        <v>7</v>
      </c>
      <c r="F42" s="48" t="s">
        <v>8</v>
      </c>
    </row>
    <row r="43" spans="1:6" s="203" customFormat="1" ht="30" customHeight="1" x14ac:dyDescent="0.25">
      <c r="A43" s="272" t="s">
        <v>204</v>
      </c>
      <c r="B43" s="273"/>
      <c r="C43" s="273"/>
      <c r="D43" s="273"/>
      <c r="E43" s="274"/>
      <c r="F43" s="110">
        <f>F41</f>
        <v>0</v>
      </c>
    </row>
    <row r="44" spans="1:6" ht="30" customHeight="1" x14ac:dyDescent="0.25">
      <c r="A44" s="21" t="s">
        <v>1230</v>
      </c>
      <c r="B44" s="24" t="s">
        <v>1231</v>
      </c>
      <c r="C44" s="13"/>
      <c r="D44" s="97"/>
      <c r="E44" s="86"/>
      <c r="F44" s="87"/>
    </row>
    <row r="45" spans="1:6" ht="30" customHeight="1" x14ac:dyDescent="0.25">
      <c r="A45" s="6" t="s">
        <v>1232</v>
      </c>
      <c r="B45" s="11" t="s">
        <v>1233</v>
      </c>
      <c r="C45" s="12" t="s">
        <v>142</v>
      </c>
      <c r="D45" s="82">
        <f>0.2*100</f>
        <v>20</v>
      </c>
      <c r="E45" s="83"/>
      <c r="F45" s="84">
        <f t="shared" ref="F45:F50" si="7">D45*E45</f>
        <v>0</v>
      </c>
    </row>
    <row r="46" spans="1:6" ht="30" customHeight="1" x14ac:dyDescent="0.25">
      <c r="A46" s="6" t="s">
        <v>1234</v>
      </c>
      <c r="B46" s="11" t="s">
        <v>1235</v>
      </c>
      <c r="C46" s="12" t="s">
        <v>1236</v>
      </c>
      <c r="D46" s="181">
        <v>1</v>
      </c>
      <c r="E46" s="83"/>
      <c r="F46" s="84">
        <f t="shared" si="7"/>
        <v>0</v>
      </c>
    </row>
    <row r="47" spans="1:6" s="90" customFormat="1" ht="30" customHeight="1" x14ac:dyDescent="0.25">
      <c r="A47" s="6" t="s">
        <v>1237</v>
      </c>
      <c r="B47" s="16" t="s">
        <v>1238</v>
      </c>
      <c r="C47" s="75"/>
      <c r="D47" s="99"/>
      <c r="E47" s="105"/>
      <c r="F47" s="100"/>
    </row>
    <row r="48" spans="1:6" ht="30" customHeight="1" x14ac:dyDescent="0.25">
      <c r="A48" s="6" t="s">
        <v>1239</v>
      </c>
      <c r="B48" s="11" t="s">
        <v>1690</v>
      </c>
      <c r="C48" s="12" t="s">
        <v>609</v>
      </c>
      <c r="D48" s="82">
        <f>0.2*180</f>
        <v>36</v>
      </c>
      <c r="E48" s="83"/>
      <c r="F48" s="84">
        <f t="shared" si="7"/>
        <v>0</v>
      </c>
    </row>
    <row r="49" spans="1:6" ht="30" customHeight="1" x14ac:dyDescent="0.25">
      <c r="A49" s="6" t="s">
        <v>1240</v>
      </c>
      <c r="B49" s="11" t="s">
        <v>1241</v>
      </c>
      <c r="C49" s="12" t="s">
        <v>609</v>
      </c>
      <c r="D49" s="82">
        <v>20</v>
      </c>
      <c r="E49" s="83"/>
      <c r="F49" s="84">
        <f t="shared" si="7"/>
        <v>0</v>
      </c>
    </row>
    <row r="50" spans="1:6" ht="30" customHeight="1" x14ac:dyDescent="0.25">
      <c r="A50" s="6" t="s">
        <v>1242</v>
      </c>
      <c r="B50" s="11" t="s">
        <v>1243</v>
      </c>
      <c r="C50" s="12" t="s">
        <v>609</v>
      </c>
      <c r="D50" s="82">
        <f>0.2*10</f>
        <v>2</v>
      </c>
      <c r="E50" s="83"/>
      <c r="F50" s="84">
        <f t="shared" si="7"/>
        <v>0</v>
      </c>
    </row>
    <row r="51" spans="1:6" ht="30" customHeight="1" x14ac:dyDescent="0.25">
      <c r="A51" s="270" t="s">
        <v>1683</v>
      </c>
      <c r="B51" s="270"/>
      <c r="C51" s="270"/>
      <c r="D51" s="270"/>
      <c r="E51" s="270"/>
      <c r="F51" s="84">
        <f>SUM(F43:F50)</f>
        <v>0</v>
      </c>
    </row>
    <row r="52" spans="1:6" ht="30" customHeight="1" x14ac:dyDescent="0.25"/>
  </sheetData>
  <sheetProtection algorithmName="SHA-512" hashValue="LIrIf8M+GpT3eRzkQd4OJObynHzV6VLo9n70Lkp1ymwRh4apxTbJH4NQL02akZ5yOyEeAdhiX/WVI6fHpUj+lw==" saltValue="g3iI5fr927OUQAQmw3Bldw==" spinCount="100000" sheet="1" objects="1" scenarios="1"/>
  <mergeCells count="6">
    <mergeCell ref="A51:E51"/>
    <mergeCell ref="B2:F2"/>
    <mergeCell ref="A4:F4"/>
    <mergeCell ref="A42:B42"/>
    <mergeCell ref="A41:E41"/>
    <mergeCell ref="A43:E43"/>
  </mergeCells>
  <conditionalFormatting sqref="A5">
    <cfRule type="duplicateValues" dxfId="9" priority="3"/>
  </conditionalFormatting>
  <pageMargins left="0.70866141732283472" right="0.70866141732283472" top="0.74803149606299213" bottom="0.74803149606299213" header="0.31496062992125984" footer="0.31496062992125984"/>
  <pageSetup paperSize="9" scale="59" orientation="portrait" blackAndWhite="1" r:id="rId1"/>
  <rowBreaks count="1" manualBreakCount="1">
    <brk id="41" max="16383"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FFFF00"/>
  </sheetPr>
  <dimension ref="A1:F18"/>
  <sheetViews>
    <sheetView showGridLines="0" topLeftCell="A9" zoomScale="85" zoomScaleNormal="85" workbookViewId="0">
      <selection activeCell="E15" sqref="E15"/>
    </sheetView>
  </sheetViews>
  <sheetFormatPr defaultColWidth="8.7109375" defaultRowHeight="12" x14ac:dyDescent="0.25"/>
  <cols>
    <col min="1" max="1" width="13.5703125" style="79" customWidth="1"/>
    <col min="2" max="2" width="66.7109375" style="79" customWidth="1"/>
    <col min="3" max="3" width="14.42578125" style="79" customWidth="1"/>
    <col min="4" max="4" width="16.140625" style="79" customWidth="1"/>
    <col min="5" max="5" width="17" style="79" customWidth="1"/>
    <col min="6" max="6" width="16.8554687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1244</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1691</v>
      </c>
      <c r="B6" s="24" t="s">
        <v>1692</v>
      </c>
      <c r="C6" s="13"/>
      <c r="D6" s="34"/>
      <c r="E6" s="34"/>
      <c r="F6" s="34"/>
    </row>
    <row r="7" spans="1:6" ht="30" customHeight="1" x14ac:dyDescent="0.25">
      <c r="A7" s="6" t="s">
        <v>1245</v>
      </c>
      <c r="B7" s="22" t="s">
        <v>1246</v>
      </c>
      <c r="C7" s="12" t="s">
        <v>1745</v>
      </c>
      <c r="D7" s="82">
        <v>1</v>
      </c>
      <c r="E7" s="84">
        <v>200000</v>
      </c>
      <c r="F7" s="84">
        <f t="shared" ref="F7:F8" si="0">D7*E7</f>
        <v>200000</v>
      </c>
    </row>
    <row r="8" spans="1:6" ht="30" customHeight="1" x14ac:dyDescent="0.25">
      <c r="A8" s="6" t="s">
        <v>1247</v>
      </c>
      <c r="B8" s="22" t="s">
        <v>1248</v>
      </c>
      <c r="C8" s="12" t="s">
        <v>43</v>
      </c>
      <c r="D8" s="84">
        <f>F7</f>
        <v>200000</v>
      </c>
      <c r="E8" s="89"/>
      <c r="F8" s="84">
        <f t="shared" si="0"/>
        <v>0</v>
      </c>
    </row>
    <row r="9" spans="1:6" ht="30" customHeight="1" x14ac:dyDescent="0.25">
      <c r="A9" s="21" t="s">
        <v>1249</v>
      </c>
      <c r="B9" s="24" t="s">
        <v>1250</v>
      </c>
      <c r="C9" s="13"/>
      <c r="D9" s="85"/>
      <c r="E9" s="85"/>
      <c r="F9" s="85"/>
    </row>
    <row r="10" spans="1:6" ht="30" customHeight="1" x14ac:dyDescent="0.25">
      <c r="A10" s="6" t="s">
        <v>1251</v>
      </c>
      <c r="B10" s="6" t="s">
        <v>1252</v>
      </c>
      <c r="C10" s="8" t="s">
        <v>142</v>
      </c>
      <c r="D10" s="82">
        <v>250</v>
      </c>
      <c r="E10" s="83"/>
      <c r="F10" s="84">
        <f t="shared" ref="F10:F13" si="1">D10*E10</f>
        <v>0</v>
      </c>
    </row>
    <row r="11" spans="1:6" ht="30" customHeight="1" x14ac:dyDescent="0.25">
      <c r="A11" s="6" t="s">
        <v>1253</v>
      </c>
      <c r="B11" s="6" t="s">
        <v>1254</v>
      </c>
      <c r="C11" s="8" t="s">
        <v>1236</v>
      </c>
      <c r="D11" s="82">
        <f>0.2*5</f>
        <v>1</v>
      </c>
      <c r="E11" s="83"/>
      <c r="F11" s="84">
        <f t="shared" si="1"/>
        <v>0</v>
      </c>
    </row>
    <row r="12" spans="1:6" ht="30" customHeight="1" x14ac:dyDescent="0.25">
      <c r="A12" s="6" t="s">
        <v>1255</v>
      </c>
      <c r="B12" s="6" t="s">
        <v>1256</v>
      </c>
      <c r="C12" s="8" t="s">
        <v>609</v>
      </c>
      <c r="D12" s="82">
        <f>0.2*10</f>
        <v>2</v>
      </c>
      <c r="E12" s="83"/>
      <c r="F12" s="84">
        <f t="shared" si="1"/>
        <v>0</v>
      </c>
    </row>
    <row r="13" spans="1:6" ht="30" customHeight="1" x14ac:dyDescent="0.25">
      <c r="A13" s="6" t="s">
        <v>1257</v>
      </c>
      <c r="B13" s="6" t="s">
        <v>1258</v>
      </c>
      <c r="C13" s="8" t="s">
        <v>609</v>
      </c>
      <c r="D13" s="82">
        <f>0.2*10</f>
        <v>2</v>
      </c>
      <c r="E13" s="83"/>
      <c r="F13" s="84">
        <f t="shared" si="1"/>
        <v>0</v>
      </c>
    </row>
    <row r="14" spans="1:6" s="90" customFormat="1" ht="30" customHeight="1" x14ac:dyDescent="0.25">
      <c r="A14" s="210" t="s">
        <v>1259</v>
      </c>
      <c r="B14" s="222" t="s">
        <v>1260</v>
      </c>
      <c r="C14" s="200"/>
      <c r="D14" s="98"/>
      <c r="E14" s="98"/>
      <c r="F14" s="98"/>
    </row>
    <row r="15" spans="1:6" ht="30" customHeight="1" x14ac:dyDescent="0.25">
      <c r="A15" s="210" t="s">
        <v>1261</v>
      </c>
      <c r="B15" s="250" t="s">
        <v>1262</v>
      </c>
      <c r="C15" s="8" t="s">
        <v>32</v>
      </c>
      <c r="D15" s="82">
        <v>5</v>
      </c>
      <c r="E15" s="83"/>
      <c r="F15" s="84">
        <f t="shared" ref="F15" si="2">D15*E15</f>
        <v>0</v>
      </c>
    </row>
    <row r="16" spans="1:6" ht="30" customHeight="1" x14ac:dyDescent="0.25">
      <c r="A16" s="270" t="s">
        <v>50</v>
      </c>
      <c r="B16" s="270"/>
      <c r="C16" s="270"/>
      <c r="D16" s="270"/>
      <c r="E16" s="270"/>
      <c r="F16" s="84">
        <f>SUM(F7:F15)</f>
        <v>200000</v>
      </c>
    </row>
    <row r="17" ht="30" customHeight="1" x14ac:dyDescent="0.25"/>
    <row r="18" ht="30" customHeight="1" x14ac:dyDescent="0.25"/>
  </sheetData>
  <sheetProtection algorithmName="SHA-512" hashValue="FnWNF4oV+gPK0GZjWd4Jc+QT78mVkDzEPnpvjYXD6AQnPg71bfaSZcoR+LNYSbBrvoMh6EzooGMsqnlchg1kZQ==" saltValue="cHte06jigDrOcbNwRCDNOg==" spinCount="100000" sheet="1" objects="1" scenarios="1"/>
  <mergeCells count="3">
    <mergeCell ref="B2:F2"/>
    <mergeCell ref="A4:F4"/>
    <mergeCell ref="A16:E16"/>
  </mergeCells>
  <conditionalFormatting sqref="A5">
    <cfRule type="duplicateValues" dxfId="8" priority="9"/>
  </conditionalFormatting>
  <pageMargins left="0.70866141732283472" right="0.70866141732283472" top="0.74803149606299213" bottom="0.74803149606299213" header="0.31496062992125984" footer="0.31496062992125984"/>
  <pageSetup paperSize="9" scale="60" orientation="portrait" blackAndWhite="1"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FFFF00"/>
  </sheetPr>
  <dimension ref="A1:F40"/>
  <sheetViews>
    <sheetView showGridLines="0" topLeftCell="A15" zoomScale="85" zoomScaleNormal="85" workbookViewId="0">
      <selection activeCell="E23" sqref="E23:E24"/>
    </sheetView>
  </sheetViews>
  <sheetFormatPr defaultColWidth="8.7109375" defaultRowHeight="12" x14ac:dyDescent="0.25"/>
  <cols>
    <col min="1" max="1" width="14.5703125" style="79" customWidth="1"/>
    <col min="2" max="2" width="43.28515625" style="79" customWidth="1"/>
    <col min="3" max="3" width="12" style="79" customWidth="1"/>
    <col min="4" max="4" width="13.140625" style="79" customWidth="1"/>
    <col min="5" max="6" width="1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1263</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1795</v>
      </c>
      <c r="B6" s="21" t="s">
        <v>1796</v>
      </c>
      <c r="C6" s="10"/>
      <c r="D6" s="97"/>
      <c r="E6" s="87"/>
      <c r="F6" s="87"/>
    </row>
    <row r="7" spans="1:6" ht="30" customHeight="1" x14ac:dyDescent="0.25">
      <c r="A7" s="6" t="s">
        <v>1797</v>
      </c>
      <c r="B7" s="6" t="s">
        <v>1798</v>
      </c>
      <c r="C7" s="10"/>
      <c r="D7" s="97"/>
      <c r="E7" s="86"/>
      <c r="F7" s="87"/>
    </row>
    <row r="8" spans="1:6" ht="30" customHeight="1" x14ac:dyDescent="0.25">
      <c r="A8" s="6" t="s">
        <v>1800</v>
      </c>
      <c r="B8" s="22" t="s">
        <v>1799</v>
      </c>
      <c r="C8" s="8" t="s">
        <v>93</v>
      </c>
      <c r="D8" s="82">
        <v>1</v>
      </c>
      <c r="E8" s="83"/>
      <c r="F8" s="84">
        <f t="shared" ref="F8:F9" si="0">D8*E8</f>
        <v>0</v>
      </c>
    </row>
    <row r="9" spans="1:6" ht="30" customHeight="1" x14ac:dyDescent="0.25">
      <c r="A9" s="6" t="s">
        <v>1801</v>
      </c>
      <c r="B9" s="22" t="s">
        <v>1802</v>
      </c>
      <c r="C9" s="8" t="s">
        <v>93</v>
      </c>
      <c r="D9" s="82">
        <v>1</v>
      </c>
      <c r="E9" s="83"/>
      <c r="F9" s="84">
        <f t="shared" si="0"/>
        <v>0</v>
      </c>
    </row>
    <row r="10" spans="1:6" ht="30" customHeight="1" x14ac:dyDescent="0.25">
      <c r="A10" s="6" t="s">
        <v>1803</v>
      </c>
      <c r="B10" s="22" t="s">
        <v>1804</v>
      </c>
      <c r="C10" s="10"/>
      <c r="D10" s="97"/>
      <c r="E10" s="86"/>
      <c r="F10" s="87"/>
    </row>
    <row r="11" spans="1:6" ht="30" customHeight="1" x14ac:dyDescent="0.25">
      <c r="A11" s="6" t="s">
        <v>1805</v>
      </c>
      <c r="B11" s="6" t="s">
        <v>1771</v>
      </c>
      <c r="C11" s="8" t="s">
        <v>32</v>
      </c>
      <c r="D11" s="82">
        <v>1</v>
      </c>
      <c r="E11" s="83"/>
      <c r="F11" s="84">
        <f t="shared" ref="F11:F16" si="1">D11*E11</f>
        <v>0</v>
      </c>
    </row>
    <row r="12" spans="1:6" ht="30" customHeight="1" x14ac:dyDescent="0.25">
      <c r="A12" s="6" t="s">
        <v>1806</v>
      </c>
      <c r="B12" s="6" t="s">
        <v>1811</v>
      </c>
      <c r="C12" s="8" t="s">
        <v>32</v>
      </c>
      <c r="D12" s="82">
        <v>1</v>
      </c>
      <c r="E12" s="83"/>
      <c r="F12" s="84">
        <f t="shared" si="1"/>
        <v>0</v>
      </c>
    </row>
    <row r="13" spans="1:6" ht="30" customHeight="1" x14ac:dyDescent="0.25">
      <c r="A13" s="6" t="s">
        <v>1807</v>
      </c>
      <c r="B13" s="6" t="s">
        <v>1790</v>
      </c>
      <c r="C13" s="8" t="s">
        <v>32</v>
      </c>
      <c r="D13" s="82">
        <v>1</v>
      </c>
      <c r="E13" s="83"/>
      <c r="F13" s="84">
        <f t="shared" si="1"/>
        <v>0</v>
      </c>
    </row>
    <row r="14" spans="1:6" ht="30" customHeight="1" x14ac:dyDescent="0.25">
      <c r="A14" s="6" t="s">
        <v>1808</v>
      </c>
      <c r="B14" s="6" t="s">
        <v>1857</v>
      </c>
      <c r="C14" s="8" t="s">
        <v>32</v>
      </c>
      <c r="D14" s="82">
        <v>1</v>
      </c>
      <c r="E14" s="83"/>
      <c r="F14" s="84">
        <f t="shared" si="1"/>
        <v>0</v>
      </c>
    </row>
    <row r="15" spans="1:6" ht="30" customHeight="1" x14ac:dyDescent="0.25">
      <c r="A15" s="6" t="s">
        <v>1809</v>
      </c>
      <c r="B15" s="6" t="s">
        <v>1772</v>
      </c>
      <c r="C15" s="8" t="s">
        <v>32</v>
      </c>
      <c r="D15" s="82">
        <v>1</v>
      </c>
      <c r="E15" s="83"/>
      <c r="F15" s="84">
        <f t="shared" si="1"/>
        <v>0</v>
      </c>
    </row>
    <row r="16" spans="1:6" ht="30" customHeight="1" x14ac:dyDescent="0.25">
      <c r="A16" s="6" t="s">
        <v>1810</v>
      </c>
      <c r="B16" s="6" t="s">
        <v>1773</v>
      </c>
      <c r="C16" s="8" t="s">
        <v>32</v>
      </c>
      <c r="D16" s="82">
        <v>1</v>
      </c>
      <c r="E16" s="83"/>
      <c r="F16" s="84">
        <f t="shared" si="1"/>
        <v>0</v>
      </c>
    </row>
    <row r="17" spans="1:6" ht="30" customHeight="1" x14ac:dyDescent="0.25">
      <c r="A17" s="21" t="s">
        <v>1264</v>
      </c>
      <c r="B17" s="21" t="s">
        <v>1265</v>
      </c>
      <c r="C17" s="10"/>
      <c r="D17" s="97"/>
      <c r="E17" s="87"/>
      <c r="F17" s="87"/>
    </row>
    <row r="18" spans="1:6" ht="30" customHeight="1" x14ac:dyDescent="0.25">
      <c r="A18" s="6" t="s">
        <v>1266</v>
      </c>
      <c r="B18" s="6" t="s">
        <v>1267</v>
      </c>
      <c r="C18" s="8" t="s">
        <v>32</v>
      </c>
      <c r="D18" s="82">
        <v>300</v>
      </c>
      <c r="E18" s="83"/>
      <c r="F18" s="84">
        <f t="shared" ref="F18:F21" si="2">D18*E18</f>
        <v>0</v>
      </c>
    </row>
    <row r="19" spans="1:6" ht="30" customHeight="1" x14ac:dyDescent="0.25">
      <c r="A19" s="6" t="s">
        <v>1268</v>
      </c>
      <c r="B19" s="6" t="s">
        <v>1269</v>
      </c>
      <c r="C19" s="8" t="s">
        <v>32</v>
      </c>
      <c r="D19" s="82">
        <v>150</v>
      </c>
      <c r="E19" s="83"/>
      <c r="F19" s="84">
        <f t="shared" si="2"/>
        <v>0</v>
      </c>
    </row>
    <row r="20" spans="1:6" ht="30" customHeight="1" x14ac:dyDescent="0.25">
      <c r="A20" s="6" t="s">
        <v>1270</v>
      </c>
      <c r="B20" s="6" t="s">
        <v>1271</v>
      </c>
      <c r="C20" s="8" t="s">
        <v>32</v>
      </c>
      <c r="D20" s="82">
        <v>5</v>
      </c>
      <c r="E20" s="83"/>
      <c r="F20" s="84">
        <f t="shared" si="2"/>
        <v>0</v>
      </c>
    </row>
    <row r="21" spans="1:6" ht="30" customHeight="1" x14ac:dyDescent="0.25">
      <c r="A21" s="6" t="s">
        <v>1272</v>
      </c>
      <c r="B21" s="6" t="s">
        <v>1273</v>
      </c>
      <c r="C21" s="8" t="s">
        <v>32</v>
      </c>
      <c r="D21" s="82">
        <v>2</v>
      </c>
      <c r="E21" s="83"/>
      <c r="F21" s="84">
        <f t="shared" si="2"/>
        <v>0</v>
      </c>
    </row>
    <row r="22" spans="1:6" ht="30" customHeight="1" x14ac:dyDescent="0.25">
      <c r="A22" s="21" t="s">
        <v>1274</v>
      </c>
      <c r="B22" s="21" t="s">
        <v>1275</v>
      </c>
      <c r="C22" s="93"/>
      <c r="D22" s="93"/>
      <c r="E22" s="93"/>
      <c r="F22" s="93"/>
    </row>
    <row r="23" spans="1:6" ht="30" customHeight="1" x14ac:dyDescent="0.25">
      <c r="A23" s="6" t="s">
        <v>1276</v>
      </c>
      <c r="B23" s="6" t="s">
        <v>1277</v>
      </c>
      <c r="C23" s="8" t="s">
        <v>609</v>
      </c>
      <c r="D23" s="82">
        <v>600</v>
      </c>
      <c r="E23" s="83"/>
      <c r="F23" s="84">
        <f t="shared" ref="F23:F24" si="3">D23*E23</f>
        <v>0</v>
      </c>
    </row>
    <row r="24" spans="1:6" ht="30" customHeight="1" x14ac:dyDescent="0.25">
      <c r="A24" s="21" t="s">
        <v>1278</v>
      </c>
      <c r="B24" s="24" t="s">
        <v>1279</v>
      </c>
      <c r="C24" s="12" t="s">
        <v>1236</v>
      </c>
      <c r="D24" s="82">
        <f>0.2*10</f>
        <v>2</v>
      </c>
      <c r="E24" s="83"/>
      <c r="F24" s="84">
        <f t="shared" si="3"/>
        <v>0</v>
      </c>
    </row>
    <row r="25" spans="1:6" ht="30" customHeight="1" x14ac:dyDescent="0.25">
      <c r="A25" s="270" t="s">
        <v>50</v>
      </c>
      <c r="B25" s="270"/>
      <c r="C25" s="270"/>
      <c r="D25" s="270"/>
      <c r="E25" s="270"/>
      <c r="F25" s="84">
        <f>SUM(F6:F24)</f>
        <v>0</v>
      </c>
    </row>
    <row r="26" spans="1:6" ht="30" customHeight="1" x14ac:dyDescent="0.25"/>
    <row r="27" spans="1:6" ht="30" customHeight="1" x14ac:dyDescent="0.25"/>
    <row r="28" spans="1:6" ht="30" customHeight="1" x14ac:dyDescent="0.25"/>
    <row r="29" spans="1:6" ht="30" customHeight="1" x14ac:dyDescent="0.25"/>
    <row r="30" spans="1:6" ht="30" customHeight="1" x14ac:dyDescent="0.25"/>
    <row r="31" spans="1:6" ht="30" customHeight="1" x14ac:dyDescent="0.25"/>
    <row r="32" spans="1:6" ht="30" customHeight="1" x14ac:dyDescent="0.25"/>
    <row r="33" ht="30" customHeight="1" x14ac:dyDescent="0.25"/>
    <row r="34" ht="30" customHeight="1" x14ac:dyDescent="0.25"/>
    <row r="35" ht="30" customHeight="1" x14ac:dyDescent="0.25"/>
    <row r="36" ht="30" customHeight="1" x14ac:dyDescent="0.25"/>
    <row r="37" ht="30" customHeight="1" x14ac:dyDescent="0.25"/>
    <row r="38" ht="30" customHeight="1" x14ac:dyDescent="0.25"/>
    <row r="39" ht="30" customHeight="1" x14ac:dyDescent="0.25"/>
    <row r="40" ht="30" customHeight="1" x14ac:dyDescent="0.25"/>
  </sheetData>
  <sheetProtection algorithmName="SHA-512" hashValue="CJwI3E1JOP1Stc+z9eT3xmGyGL6CNs12xjjDoNjwa8Gko14zwyd2xwtr8XMIii8RbJcDx5D1CKQepd75Op8KbQ==" saltValue="vJ3TSlUcOB/NNNA8T2+VPQ==" spinCount="100000" sheet="1" objects="1" scenarios="1"/>
  <mergeCells count="3">
    <mergeCell ref="B2:F2"/>
    <mergeCell ref="A4:F4"/>
    <mergeCell ref="A25:E25"/>
  </mergeCells>
  <conditionalFormatting sqref="A5">
    <cfRule type="duplicateValues" dxfId="7" priority="1"/>
  </conditionalFormatting>
  <pageMargins left="0.70866141732283472" right="0.70866141732283472" top="0.74803149606299213" bottom="0.74803149606299213" header="0.31496062992125984" footer="0.31496062992125984"/>
  <pageSetup paperSize="9" scale="77" orientation="portrait" blackAndWhite="1"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FFFF00"/>
  </sheetPr>
  <dimension ref="A1:F19"/>
  <sheetViews>
    <sheetView showGridLines="0" topLeftCell="A8" zoomScale="80" zoomScaleNormal="80" workbookViewId="0">
      <selection activeCell="E15" sqref="E15:E17"/>
    </sheetView>
  </sheetViews>
  <sheetFormatPr defaultColWidth="8.7109375" defaultRowHeight="12" x14ac:dyDescent="0.25"/>
  <cols>
    <col min="1" max="1" width="13.7109375" style="79" customWidth="1"/>
    <col min="2" max="2" width="64.28515625" style="79" customWidth="1"/>
    <col min="3" max="3" width="14.28515625" style="79" customWidth="1"/>
    <col min="4" max="4" width="15.5703125" style="79" customWidth="1"/>
    <col min="5" max="5" width="15.7109375" style="79" customWidth="1"/>
    <col min="6" max="6" width="14.570312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ht="23.25" customHeight="1" x14ac:dyDescent="0.25">
      <c r="A4" s="265" t="s">
        <v>1280</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1281</v>
      </c>
      <c r="B6" s="21" t="s">
        <v>1282</v>
      </c>
      <c r="C6" s="10"/>
      <c r="D6" s="85"/>
      <c r="E6" s="85"/>
      <c r="F6" s="85"/>
    </row>
    <row r="7" spans="1:6" ht="30" customHeight="1" x14ac:dyDescent="0.25">
      <c r="A7" s="6" t="s">
        <v>1283</v>
      </c>
      <c r="B7" s="6" t="s">
        <v>1284</v>
      </c>
      <c r="C7" s="8" t="s">
        <v>32</v>
      </c>
      <c r="D7" s="82">
        <v>2</v>
      </c>
      <c r="E7" s="83"/>
      <c r="F7" s="84">
        <f>D7*E7</f>
        <v>0</v>
      </c>
    </row>
    <row r="8" spans="1:6" ht="30" customHeight="1" x14ac:dyDescent="0.25">
      <c r="A8" s="6" t="s">
        <v>1285</v>
      </c>
      <c r="B8" s="6" t="s">
        <v>1286</v>
      </c>
      <c r="C8" s="8" t="s">
        <v>32</v>
      </c>
      <c r="D8" s="82">
        <v>2</v>
      </c>
      <c r="E8" s="83"/>
      <c r="F8" s="84">
        <f t="shared" ref="F8:F9" si="0">D8*E8</f>
        <v>0</v>
      </c>
    </row>
    <row r="9" spans="1:6" ht="30" customHeight="1" x14ac:dyDescent="0.25">
      <c r="A9" s="6" t="s">
        <v>1287</v>
      </c>
      <c r="B9" s="6" t="s">
        <v>1288</v>
      </c>
      <c r="C9" s="8" t="s">
        <v>32</v>
      </c>
      <c r="D9" s="82">
        <v>2</v>
      </c>
      <c r="E9" s="83"/>
      <c r="F9" s="84">
        <f t="shared" si="0"/>
        <v>0</v>
      </c>
    </row>
    <row r="10" spans="1:6" ht="30" customHeight="1" x14ac:dyDescent="0.25">
      <c r="A10" s="21" t="s">
        <v>1289</v>
      </c>
      <c r="B10" s="21" t="s">
        <v>1290</v>
      </c>
      <c r="C10" s="10"/>
      <c r="D10" s="97"/>
      <c r="E10" s="87"/>
      <c r="F10" s="87"/>
    </row>
    <row r="11" spans="1:6" ht="30" customHeight="1" x14ac:dyDescent="0.25">
      <c r="A11" s="6" t="s">
        <v>1291</v>
      </c>
      <c r="B11" s="6" t="s">
        <v>1292</v>
      </c>
      <c r="C11" s="8" t="s">
        <v>32</v>
      </c>
      <c r="D11" s="82">
        <f>0.2*10</f>
        <v>2</v>
      </c>
      <c r="E11" s="83"/>
      <c r="F11" s="84">
        <f t="shared" ref="F11:F12" si="1">D11*E11</f>
        <v>0</v>
      </c>
    </row>
    <row r="12" spans="1:6" ht="30" customHeight="1" x14ac:dyDescent="0.25">
      <c r="A12" s="6" t="s">
        <v>1293</v>
      </c>
      <c r="B12" s="6" t="s">
        <v>1294</v>
      </c>
      <c r="C12" s="8" t="s">
        <v>32</v>
      </c>
      <c r="D12" s="82">
        <f>0.2*10</f>
        <v>2</v>
      </c>
      <c r="E12" s="83"/>
      <c r="F12" s="84">
        <f t="shared" si="1"/>
        <v>0</v>
      </c>
    </row>
    <row r="13" spans="1:6" ht="30" customHeight="1" x14ac:dyDescent="0.25">
      <c r="A13" s="21" t="s">
        <v>1295</v>
      </c>
      <c r="B13" s="21" t="s">
        <v>1296</v>
      </c>
      <c r="C13" s="10"/>
      <c r="D13" s="97"/>
      <c r="E13" s="87"/>
      <c r="F13" s="87"/>
    </row>
    <row r="14" spans="1:6" ht="30" customHeight="1" x14ac:dyDescent="0.25">
      <c r="A14" s="6" t="s">
        <v>1297</v>
      </c>
      <c r="B14" s="6" t="s">
        <v>1296</v>
      </c>
      <c r="C14" s="8" t="s">
        <v>1745</v>
      </c>
      <c r="D14" s="82">
        <v>1</v>
      </c>
      <c r="E14" s="84">
        <v>30000</v>
      </c>
      <c r="F14" s="84">
        <f t="shared" ref="F14:F17" si="2">D14*E14</f>
        <v>30000</v>
      </c>
    </row>
    <row r="15" spans="1:6" ht="30" customHeight="1" x14ac:dyDescent="0.25">
      <c r="A15" s="6" t="s">
        <v>1298</v>
      </c>
      <c r="B15" s="6" t="s">
        <v>1299</v>
      </c>
      <c r="C15" s="8" t="s">
        <v>43</v>
      </c>
      <c r="D15" s="84">
        <f>F14</f>
        <v>30000</v>
      </c>
      <c r="E15" s="96"/>
      <c r="F15" s="84">
        <f t="shared" si="2"/>
        <v>0</v>
      </c>
    </row>
    <row r="16" spans="1:6" ht="30" customHeight="1" x14ac:dyDescent="0.25">
      <c r="A16" s="21" t="s">
        <v>1300</v>
      </c>
      <c r="B16" s="21" t="s">
        <v>1301</v>
      </c>
      <c r="C16" s="8" t="s">
        <v>1302</v>
      </c>
      <c r="D16" s="82">
        <v>2</v>
      </c>
      <c r="E16" s="83"/>
      <c r="F16" s="84">
        <f t="shared" si="2"/>
        <v>0</v>
      </c>
    </row>
    <row r="17" spans="1:6" ht="30" customHeight="1" x14ac:dyDescent="0.25">
      <c r="A17" s="21" t="s">
        <v>1853</v>
      </c>
      <c r="B17" s="21" t="s">
        <v>1854</v>
      </c>
      <c r="C17" s="8" t="s">
        <v>32</v>
      </c>
      <c r="D17" s="82">
        <v>50</v>
      </c>
      <c r="E17" s="83"/>
      <c r="F17" s="84">
        <f t="shared" si="2"/>
        <v>0</v>
      </c>
    </row>
    <row r="18" spans="1:6" ht="30" customHeight="1" x14ac:dyDescent="0.25">
      <c r="A18" s="270" t="s">
        <v>50</v>
      </c>
      <c r="B18" s="270"/>
      <c r="C18" s="270"/>
      <c r="D18" s="270"/>
      <c r="E18" s="270"/>
      <c r="F18" s="84">
        <f>SUM(F7:F17)</f>
        <v>30000</v>
      </c>
    </row>
    <row r="19" spans="1:6" ht="30" customHeight="1" x14ac:dyDescent="0.25"/>
  </sheetData>
  <sheetProtection algorithmName="SHA-512" hashValue="viIp0RHEcpDO9S8GSkaifbaUEHip5UfQuoVItC4vBVTVjzyDXc9arkvZ85u91oxEUApox7hWUzDUsPnqM4bc4A==" saltValue="YCemh0Ye4xwjzK/LqXpxKw==" spinCount="100000" sheet="1" objects="1" scenarios="1"/>
  <mergeCells count="3">
    <mergeCell ref="B2:F2"/>
    <mergeCell ref="A4:F4"/>
    <mergeCell ref="A18:E18"/>
  </mergeCells>
  <conditionalFormatting sqref="A5">
    <cfRule type="duplicateValues" dxfId="6" priority="1"/>
  </conditionalFormatting>
  <pageMargins left="0.70866141732283472" right="0.70866141732283472" top="0.74803149606299213" bottom="0.74803149606299213" header="0.31496062992125984" footer="0.31496062992125984"/>
  <pageSetup paperSize="9" scale="63" orientation="portrait" blackAndWhite="1"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FF00"/>
  </sheetPr>
  <dimension ref="A1:F30"/>
  <sheetViews>
    <sheetView showGridLines="0" topLeftCell="A21" zoomScale="80" zoomScaleNormal="80" workbookViewId="0">
      <selection activeCell="E23" sqref="E23:E25"/>
    </sheetView>
  </sheetViews>
  <sheetFormatPr defaultColWidth="8.7109375" defaultRowHeight="12" x14ac:dyDescent="0.25"/>
  <cols>
    <col min="1" max="1" width="14.42578125" style="79" customWidth="1"/>
    <col min="2" max="2" width="59.85546875" style="79" customWidth="1"/>
    <col min="3" max="3" width="12" style="79" customWidth="1"/>
    <col min="4" max="4" width="16.85546875" style="79" customWidth="1"/>
    <col min="5" max="5" width="15.140625" style="79" customWidth="1"/>
    <col min="6" max="6" width="15.4257812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1303</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1304</v>
      </c>
      <c r="B6" s="21" t="s">
        <v>1305</v>
      </c>
      <c r="C6" s="10"/>
      <c r="D6" s="34"/>
      <c r="E6" s="34"/>
      <c r="F6" s="34"/>
    </row>
    <row r="7" spans="1:6" ht="30" customHeight="1" x14ac:dyDescent="0.25">
      <c r="A7" s="6" t="s">
        <v>1306</v>
      </c>
      <c r="B7" s="6" t="s">
        <v>1307</v>
      </c>
      <c r="C7" s="8" t="s">
        <v>142</v>
      </c>
      <c r="D7" s="94">
        <v>2</v>
      </c>
      <c r="E7" s="83"/>
      <c r="F7" s="84">
        <f>D7*E7</f>
        <v>0</v>
      </c>
    </row>
    <row r="8" spans="1:6" ht="30" customHeight="1" x14ac:dyDescent="0.25">
      <c r="A8" s="6" t="s">
        <v>1308</v>
      </c>
      <c r="B8" s="6" t="s">
        <v>1309</v>
      </c>
      <c r="C8" s="8" t="s">
        <v>142</v>
      </c>
      <c r="D8" s="94">
        <v>2</v>
      </c>
      <c r="E8" s="83"/>
      <c r="F8" s="84">
        <f>D8*E8</f>
        <v>0</v>
      </c>
    </row>
    <row r="9" spans="1:6" ht="30" customHeight="1" x14ac:dyDescent="0.25">
      <c r="A9" s="21" t="s">
        <v>1310</v>
      </c>
      <c r="B9" s="21" t="s">
        <v>1311</v>
      </c>
      <c r="C9" s="10"/>
      <c r="D9" s="95"/>
      <c r="E9" s="87"/>
      <c r="F9" s="87"/>
    </row>
    <row r="10" spans="1:6" ht="30" customHeight="1" x14ac:dyDescent="0.25">
      <c r="A10" s="6" t="s">
        <v>1312</v>
      </c>
      <c r="B10" s="6" t="s">
        <v>1313</v>
      </c>
      <c r="C10" s="8" t="s">
        <v>1236</v>
      </c>
      <c r="D10" s="94">
        <v>1</v>
      </c>
      <c r="E10" s="83"/>
      <c r="F10" s="84">
        <f t="shared" ref="F10:F11" si="0">D10*E10</f>
        <v>0</v>
      </c>
    </row>
    <row r="11" spans="1:6" ht="30" customHeight="1" x14ac:dyDescent="0.25">
      <c r="A11" s="6" t="s">
        <v>1314</v>
      </c>
      <c r="B11" s="6" t="s">
        <v>1315</v>
      </c>
      <c r="C11" s="8" t="s">
        <v>1236</v>
      </c>
      <c r="D11" s="94">
        <v>1</v>
      </c>
      <c r="E11" s="83"/>
      <c r="F11" s="84">
        <f t="shared" si="0"/>
        <v>0</v>
      </c>
    </row>
    <row r="12" spans="1:6" ht="30" customHeight="1" x14ac:dyDescent="0.25">
      <c r="A12" s="21" t="s">
        <v>1316</v>
      </c>
      <c r="B12" s="21" t="s">
        <v>1317</v>
      </c>
      <c r="C12" s="10"/>
      <c r="D12" s="95"/>
      <c r="E12" s="87"/>
      <c r="F12" s="87"/>
    </row>
    <row r="13" spans="1:6" ht="30" customHeight="1" x14ac:dyDescent="0.25">
      <c r="A13" s="6" t="s">
        <v>1318</v>
      </c>
      <c r="B13" s="6" t="s">
        <v>1319</v>
      </c>
      <c r="C13" s="8" t="s">
        <v>177</v>
      </c>
      <c r="D13" s="94">
        <v>5</v>
      </c>
      <c r="E13" s="83"/>
      <c r="F13" s="84">
        <f t="shared" ref="F13:F17" si="1">D13*E13</f>
        <v>0</v>
      </c>
    </row>
    <row r="14" spans="1:6" ht="30" customHeight="1" x14ac:dyDescent="0.25">
      <c r="A14" s="6" t="s">
        <v>1320</v>
      </c>
      <c r="B14" s="6" t="s">
        <v>1321</v>
      </c>
      <c r="C14" s="8" t="s">
        <v>177</v>
      </c>
      <c r="D14" s="94">
        <v>5</v>
      </c>
      <c r="E14" s="83"/>
      <c r="F14" s="84">
        <f t="shared" si="1"/>
        <v>0</v>
      </c>
    </row>
    <row r="15" spans="1:6" ht="30" customHeight="1" x14ac:dyDescent="0.25">
      <c r="A15" s="21" t="s">
        <v>1322</v>
      </c>
      <c r="B15" s="21" t="s">
        <v>1323</v>
      </c>
      <c r="C15" s="8" t="s">
        <v>760</v>
      </c>
      <c r="D15" s="94">
        <v>50</v>
      </c>
      <c r="E15" s="83"/>
      <c r="F15" s="84">
        <f t="shared" si="1"/>
        <v>0</v>
      </c>
    </row>
    <row r="16" spans="1:6" ht="30" customHeight="1" x14ac:dyDescent="0.25">
      <c r="A16" s="21" t="s">
        <v>1324</v>
      </c>
      <c r="B16" s="24" t="s">
        <v>1325</v>
      </c>
      <c r="C16" s="12" t="s">
        <v>205</v>
      </c>
      <c r="D16" s="94">
        <v>1</v>
      </c>
      <c r="E16" s="83"/>
      <c r="F16" s="84">
        <f t="shared" si="1"/>
        <v>0</v>
      </c>
    </row>
    <row r="17" spans="1:6" ht="30" customHeight="1" x14ac:dyDescent="0.25">
      <c r="A17" s="21" t="s">
        <v>1326</v>
      </c>
      <c r="B17" s="21" t="s">
        <v>1327</v>
      </c>
      <c r="C17" s="8" t="s">
        <v>142</v>
      </c>
      <c r="D17" s="94">
        <v>50</v>
      </c>
      <c r="E17" s="83"/>
      <c r="F17" s="84">
        <f t="shared" si="1"/>
        <v>0</v>
      </c>
    </row>
    <row r="18" spans="1:6" ht="30" customHeight="1" x14ac:dyDescent="0.25">
      <c r="A18" s="21" t="s">
        <v>1328</v>
      </c>
      <c r="B18" s="21" t="s">
        <v>1329</v>
      </c>
      <c r="C18" s="10"/>
      <c r="D18" s="95"/>
      <c r="E18" s="87"/>
      <c r="F18" s="87"/>
    </row>
    <row r="19" spans="1:6" ht="30" customHeight="1" x14ac:dyDescent="0.25">
      <c r="A19" s="6" t="s">
        <v>1330</v>
      </c>
      <c r="B19" s="6" t="s">
        <v>1331</v>
      </c>
      <c r="C19" s="8" t="s">
        <v>142</v>
      </c>
      <c r="D19" s="94">
        <v>30</v>
      </c>
      <c r="E19" s="83"/>
      <c r="F19" s="84">
        <f>D19*E19</f>
        <v>0</v>
      </c>
    </row>
    <row r="20" spans="1:6" ht="30" customHeight="1" x14ac:dyDescent="0.25">
      <c r="A20" s="6" t="s">
        <v>1332</v>
      </c>
      <c r="B20" s="21" t="s">
        <v>1333</v>
      </c>
      <c r="C20" s="34"/>
      <c r="D20" s="95"/>
      <c r="E20" s="87"/>
      <c r="F20" s="87"/>
    </row>
    <row r="21" spans="1:6" ht="30" customHeight="1" x14ac:dyDescent="0.25">
      <c r="A21" s="6" t="s">
        <v>1334</v>
      </c>
      <c r="B21" s="6" t="s">
        <v>1335</v>
      </c>
      <c r="C21" s="8" t="s">
        <v>142</v>
      </c>
      <c r="D21" s="94">
        <v>30</v>
      </c>
      <c r="E21" s="83"/>
      <c r="F21" s="84">
        <f t="shared" ref="F21" si="2">D21*E21</f>
        <v>0</v>
      </c>
    </row>
    <row r="22" spans="1:6" ht="30" customHeight="1" x14ac:dyDescent="0.25">
      <c r="A22" s="6" t="s">
        <v>1336</v>
      </c>
      <c r="B22" s="21" t="s">
        <v>1337</v>
      </c>
      <c r="C22" s="10"/>
      <c r="D22" s="95"/>
      <c r="E22" s="87"/>
      <c r="F22" s="87"/>
    </row>
    <row r="23" spans="1:6" ht="30" customHeight="1" x14ac:dyDescent="0.25">
      <c r="A23" s="6" t="s">
        <v>1338</v>
      </c>
      <c r="B23" s="6" t="s">
        <v>1339</v>
      </c>
      <c r="C23" s="8" t="s">
        <v>503</v>
      </c>
      <c r="D23" s="94">
        <v>30</v>
      </c>
      <c r="E23" s="83"/>
      <c r="F23" s="84">
        <f t="shared" ref="F23:F25" si="3">D23*E23</f>
        <v>0</v>
      </c>
    </row>
    <row r="24" spans="1:6" ht="30" customHeight="1" x14ac:dyDescent="0.25">
      <c r="A24" s="6" t="s">
        <v>1340</v>
      </c>
      <c r="B24" s="6" t="s">
        <v>1341</v>
      </c>
      <c r="C24" s="8" t="s">
        <v>1236</v>
      </c>
      <c r="D24" s="94">
        <v>1</v>
      </c>
      <c r="E24" s="83"/>
      <c r="F24" s="84">
        <f t="shared" si="3"/>
        <v>0</v>
      </c>
    </row>
    <row r="25" spans="1:6" ht="30" customHeight="1" x14ac:dyDescent="0.25">
      <c r="A25" s="6" t="s">
        <v>1342</v>
      </c>
      <c r="B25" s="6" t="s">
        <v>1343</v>
      </c>
      <c r="C25" s="8" t="s">
        <v>142</v>
      </c>
      <c r="D25" s="94">
        <v>30</v>
      </c>
      <c r="E25" s="83"/>
      <c r="F25" s="84">
        <f t="shared" si="3"/>
        <v>0</v>
      </c>
    </row>
    <row r="26" spans="1:6" ht="30" customHeight="1" x14ac:dyDescent="0.25">
      <c r="A26" s="270" t="s">
        <v>50</v>
      </c>
      <c r="B26" s="270"/>
      <c r="C26" s="270"/>
      <c r="D26" s="270"/>
      <c r="E26" s="270"/>
      <c r="F26" s="84">
        <f>SUM(F7:F25)</f>
        <v>0</v>
      </c>
    </row>
    <row r="27" spans="1:6" ht="30" customHeight="1" x14ac:dyDescent="0.25"/>
    <row r="28" spans="1:6" ht="30" customHeight="1" x14ac:dyDescent="0.25"/>
    <row r="29" spans="1:6" ht="30" customHeight="1" x14ac:dyDescent="0.25"/>
    <row r="30" spans="1:6" ht="30" customHeight="1" x14ac:dyDescent="0.25"/>
  </sheetData>
  <sheetProtection algorithmName="SHA-512" hashValue="ReO7wGnAWBLPqqHNR8/HOzKF6Epqnk5IsURcDAKFMz/nJnJ9FLcbkJfOuhqD6p04ViIPYX0Lo5ItJG5yAQMd5Q==" saltValue="z/TYl185q6/M39ekZtNb/w==" spinCount="100000" sheet="1" objects="1" scenarios="1"/>
  <mergeCells count="3">
    <mergeCell ref="B2:F2"/>
    <mergeCell ref="A4:F4"/>
    <mergeCell ref="A26:E26"/>
  </mergeCells>
  <conditionalFormatting sqref="A5">
    <cfRule type="duplicateValues" dxfId="5" priority="1"/>
  </conditionalFormatting>
  <pageMargins left="0.70866141732283472" right="0.70866141732283472" top="0.74803149606299213" bottom="0.74803149606299213" header="0.31496062992125984" footer="0.31496062992125984"/>
  <pageSetup paperSize="9" scale="65" orientation="portrait" blackAndWhite="1"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B050"/>
  </sheetPr>
  <dimension ref="A1:F10"/>
  <sheetViews>
    <sheetView showGridLines="0" zoomScale="80" zoomScaleNormal="80" workbookViewId="0">
      <selection activeCell="E7" sqref="E7:E9"/>
    </sheetView>
  </sheetViews>
  <sheetFormatPr defaultColWidth="8.7109375" defaultRowHeight="12" x14ac:dyDescent="0.25"/>
  <cols>
    <col min="1" max="1" width="14.42578125" style="79" customWidth="1"/>
    <col min="2" max="2" width="47" style="79" customWidth="1"/>
    <col min="3" max="3" width="13.7109375" style="79" customWidth="1"/>
    <col min="4" max="4" width="11.5703125" style="79" customWidth="1"/>
    <col min="5" max="5" width="16.28515625" style="79" customWidth="1"/>
    <col min="6" max="6" width="17.5703125" style="79" customWidth="1"/>
    <col min="7" max="16384" width="8.7109375" style="79"/>
  </cols>
  <sheetData>
    <row r="1" spans="1:6" x14ac:dyDescent="0.25">
      <c r="A1" s="1" t="s">
        <v>1742</v>
      </c>
      <c r="B1" s="1" t="str">
        <f>'Contract Info'!B2</f>
        <v>X.002-180-2024/1</v>
      </c>
      <c r="C1" s="71"/>
      <c r="D1" s="19"/>
      <c r="E1" s="5"/>
      <c r="F1" s="5"/>
    </row>
    <row r="2" spans="1:6" ht="39.950000000000003" customHeight="1" x14ac:dyDescent="0.25">
      <c r="A2" s="1" t="s">
        <v>0</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1</v>
      </c>
      <c r="B3" s="17"/>
      <c r="C3" s="72"/>
      <c r="D3" s="73"/>
      <c r="E3" s="74"/>
      <c r="F3" s="74"/>
    </row>
    <row r="4" spans="1:6" x14ac:dyDescent="0.25">
      <c r="A4" s="265" t="s">
        <v>1344</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1345</v>
      </c>
      <c r="B6" s="21" t="s">
        <v>1346</v>
      </c>
      <c r="C6" s="34"/>
      <c r="D6" s="34"/>
      <c r="E6" s="87"/>
      <c r="F6" s="87"/>
    </row>
    <row r="7" spans="1:6" ht="30" customHeight="1" x14ac:dyDescent="0.25">
      <c r="A7" s="6" t="s">
        <v>1347</v>
      </c>
      <c r="B7" s="6" t="s">
        <v>1348</v>
      </c>
      <c r="C7" s="8" t="s">
        <v>17</v>
      </c>
      <c r="D7" s="94">
        <v>60</v>
      </c>
      <c r="E7" s="83"/>
      <c r="F7" s="84">
        <f>D7*E7</f>
        <v>0</v>
      </c>
    </row>
    <row r="8" spans="1:6" ht="30" customHeight="1" x14ac:dyDescent="0.25">
      <c r="A8" s="6" t="s">
        <v>1349</v>
      </c>
      <c r="B8" s="6" t="s">
        <v>1350</v>
      </c>
      <c r="C8" s="8" t="s">
        <v>17</v>
      </c>
      <c r="D8" s="94">
        <v>60</v>
      </c>
      <c r="E8" s="83"/>
      <c r="F8" s="84">
        <f t="shared" ref="F8:F9" si="0">D8*E8</f>
        <v>0</v>
      </c>
    </row>
    <row r="9" spans="1:6" ht="30" customHeight="1" x14ac:dyDescent="0.25">
      <c r="A9" s="6" t="s">
        <v>1351</v>
      </c>
      <c r="B9" s="6" t="s">
        <v>1352</v>
      </c>
      <c r="C9" s="8" t="s">
        <v>609</v>
      </c>
      <c r="D9" s="94">
        <v>1500</v>
      </c>
      <c r="E9" s="83"/>
      <c r="F9" s="84">
        <f t="shared" si="0"/>
        <v>0</v>
      </c>
    </row>
    <row r="10" spans="1:6" ht="30" customHeight="1" x14ac:dyDescent="0.25">
      <c r="A10" s="270" t="s">
        <v>50</v>
      </c>
      <c r="B10" s="270"/>
      <c r="C10" s="270"/>
      <c r="D10" s="270"/>
      <c r="E10" s="270"/>
      <c r="F10" s="84">
        <f>SUM(F7:F9)</f>
        <v>0</v>
      </c>
    </row>
  </sheetData>
  <sheetProtection algorithmName="SHA-512" hashValue="Rg22xGhDEQxZuA82hqMnWu96qbg9jiATyo3NviVz4ZVAp/ii1j0eDEhxpiaWpLGGAiIouBoTQFNs+yWIO16ZMA==" saltValue="gjxjTGXuo+Ie80Jr02RA3A==" spinCount="100000" sheet="1" objects="1" scenarios="1"/>
  <mergeCells count="3">
    <mergeCell ref="B2:F2"/>
    <mergeCell ref="A4:F4"/>
    <mergeCell ref="A10:E10"/>
  </mergeCells>
  <conditionalFormatting sqref="A5">
    <cfRule type="duplicateValues" dxfId="4" priority="1"/>
  </conditionalFormatting>
  <pageMargins left="0.70866141732283472" right="0.70866141732283472" top="0.74803149606299213" bottom="0.74803149606299213" header="0.31496062992125984" footer="0.31496062992125984"/>
  <pageSetup paperSize="9" scale="72" orientation="portrait" blackAndWhite="1"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50"/>
  </sheetPr>
  <dimension ref="A1:F16"/>
  <sheetViews>
    <sheetView showGridLines="0" zoomScale="80" zoomScaleNormal="80" workbookViewId="0">
      <selection activeCell="E13" sqref="E13"/>
    </sheetView>
  </sheetViews>
  <sheetFormatPr defaultColWidth="8.7109375" defaultRowHeight="12" x14ac:dyDescent="0.25"/>
  <cols>
    <col min="1" max="1" width="13.42578125" style="79" customWidth="1"/>
    <col min="2" max="2" width="69.28515625" style="79" customWidth="1"/>
    <col min="3" max="3" width="12.5703125" style="79" customWidth="1"/>
    <col min="4" max="4" width="13.42578125" style="79" customWidth="1"/>
    <col min="5" max="5" width="17" style="79" customWidth="1"/>
    <col min="6" max="6" width="16.7109375" style="79" customWidth="1"/>
    <col min="7" max="16384" width="8.7109375" style="79"/>
  </cols>
  <sheetData>
    <row r="1" spans="1:6" x14ac:dyDescent="0.25">
      <c r="A1" s="1" t="s">
        <v>1742</v>
      </c>
      <c r="B1" s="1" t="str">
        <f>'Contract Info'!B2</f>
        <v>X.002-180-2024/1</v>
      </c>
      <c r="C1" s="71"/>
      <c r="D1" s="19"/>
      <c r="E1" s="5"/>
      <c r="F1" s="5"/>
    </row>
    <row r="2" spans="1:6" ht="39.950000000000003" customHeight="1" x14ac:dyDescent="0.25">
      <c r="A2" s="1" t="s">
        <v>0</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1</v>
      </c>
      <c r="B3" s="17"/>
      <c r="C3" s="72"/>
      <c r="D3" s="73"/>
      <c r="E3" s="74"/>
      <c r="F3" s="74"/>
    </row>
    <row r="4" spans="1:6" x14ac:dyDescent="0.25">
      <c r="A4" s="265" t="s">
        <v>1353</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1354</v>
      </c>
      <c r="B6" s="21" t="s">
        <v>1355</v>
      </c>
      <c r="C6" s="10"/>
      <c r="D6" s="34"/>
      <c r="E6" s="34"/>
      <c r="F6" s="34"/>
    </row>
    <row r="7" spans="1:6" ht="30" customHeight="1" x14ac:dyDescent="0.25">
      <c r="A7" s="6" t="s">
        <v>1356</v>
      </c>
      <c r="B7" s="44" t="s">
        <v>1357</v>
      </c>
      <c r="C7" s="8" t="s">
        <v>113</v>
      </c>
      <c r="D7" s="94">
        <v>600</v>
      </c>
      <c r="E7" s="83"/>
      <c r="F7" s="84">
        <f>E7*D7</f>
        <v>0</v>
      </c>
    </row>
    <row r="8" spans="1:6" ht="30" customHeight="1" x14ac:dyDescent="0.25">
      <c r="A8" s="6" t="s">
        <v>1358</v>
      </c>
      <c r="B8" s="6" t="s">
        <v>1359</v>
      </c>
      <c r="C8" s="8" t="s">
        <v>113</v>
      </c>
      <c r="D8" s="94">
        <v>100</v>
      </c>
      <c r="E8" s="83"/>
      <c r="F8" s="84">
        <f t="shared" ref="F8:F10" si="0">E8*D8</f>
        <v>0</v>
      </c>
    </row>
    <row r="9" spans="1:6" ht="30" customHeight="1" x14ac:dyDescent="0.25">
      <c r="A9" s="6" t="s">
        <v>1360</v>
      </c>
      <c r="B9" s="6" t="s">
        <v>1361</v>
      </c>
      <c r="C9" s="8" t="s">
        <v>113</v>
      </c>
      <c r="D9" s="94">
        <v>250</v>
      </c>
      <c r="E9" s="83"/>
      <c r="F9" s="84">
        <f t="shared" si="0"/>
        <v>0</v>
      </c>
    </row>
    <row r="10" spans="1:6" ht="30" customHeight="1" x14ac:dyDescent="0.25">
      <c r="A10" s="6" t="s">
        <v>1362</v>
      </c>
      <c r="B10" s="6" t="s">
        <v>1363</v>
      </c>
      <c r="C10" s="8" t="s">
        <v>113</v>
      </c>
      <c r="D10" s="94">
        <v>100</v>
      </c>
      <c r="E10" s="83"/>
      <c r="F10" s="84">
        <f t="shared" si="0"/>
        <v>0</v>
      </c>
    </row>
    <row r="11" spans="1:6" ht="30" customHeight="1" x14ac:dyDescent="0.25">
      <c r="A11" s="21" t="s">
        <v>1364</v>
      </c>
      <c r="B11" s="21" t="s">
        <v>1365</v>
      </c>
      <c r="C11" s="10"/>
      <c r="D11" s="95"/>
      <c r="E11" s="87"/>
      <c r="F11" s="87"/>
    </row>
    <row r="12" spans="1:6" ht="30" customHeight="1" x14ac:dyDescent="0.25">
      <c r="A12" s="6" t="s">
        <v>1366</v>
      </c>
      <c r="B12" s="6" t="s">
        <v>1365</v>
      </c>
      <c r="C12" s="8" t="s">
        <v>1745</v>
      </c>
      <c r="D12" s="94">
        <v>1</v>
      </c>
      <c r="E12" s="84">
        <v>300000</v>
      </c>
      <c r="F12" s="84">
        <f t="shared" ref="F12" si="1">E12</f>
        <v>300000</v>
      </c>
    </row>
    <row r="13" spans="1:6" ht="30" customHeight="1" x14ac:dyDescent="0.25">
      <c r="A13" s="6" t="s">
        <v>1367</v>
      </c>
      <c r="B13" s="22" t="s">
        <v>1368</v>
      </c>
      <c r="C13" s="12" t="s">
        <v>43</v>
      </c>
      <c r="D13" s="84">
        <f>F12</f>
        <v>300000</v>
      </c>
      <c r="E13" s="96"/>
      <c r="F13" s="84">
        <f>D13*E13</f>
        <v>0</v>
      </c>
    </row>
    <row r="14" spans="1:6" ht="30" customHeight="1" x14ac:dyDescent="0.25">
      <c r="A14" s="270" t="s">
        <v>50</v>
      </c>
      <c r="B14" s="270"/>
      <c r="C14" s="270"/>
      <c r="D14" s="270"/>
      <c r="E14" s="270"/>
      <c r="F14" s="84">
        <f>SUM(F7:F13)</f>
        <v>300000</v>
      </c>
    </row>
    <row r="15" spans="1:6" ht="30" customHeight="1" x14ac:dyDescent="0.25"/>
    <row r="16" spans="1:6" ht="30" customHeight="1" x14ac:dyDescent="0.25"/>
  </sheetData>
  <sheetProtection algorithmName="SHA-512" hashValue="IQx56NXp/V2jAL/wR88bEQoEsYB+6qZxENBzUEs64DBfCk/6CpPmwALcevNmn0SD9syjVdr7OQHB7Nt4FpIRiw==" saltValue="r8FCcx+lX/dW7hoV2XfqAQ==" spinCount="100000" sheet="1" objects="1" scenarios="1"/>
  <mergeCells count="3">
    <mergeCell ref="B2:F2"/>
    <mergeCell ref="A4:F4"/>
    <mergeCell ref="A14:E14"/>
  </mergeCells>
  <conditionalFormatting sqref="A5">
    <cfRule type="duplicateValues" dxfId="3" priority="1"/>
  </conditionalFormatting>
  <pageMargins left="0.70866141732283472" right="0.70866141732283472" top="0.74803149606299213" bottom="0.74803149606299213" header="0.31496062992125984" footer="0.31496062992125984"/>
  <pageSetup paperSize="9" scale="61" orientation="portrait" blackAndWhite="1"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FFFF00"/>
  </sheetPr>
  <dimension ref="A1:F9"/>
  <sheetViews>
    <sheetView showGridLines="0" zoomScale="80" zoomScaleNormal="80" workbookViewId="0">
      <selection activeCell="E8" sqref="E8"/>
    </sheetView>
  </sheetViews>
  <sheetFormatPr defaultColWidth="8.7109375" defaultRowHeight="12" x14ac:dyDescent="0.25"/>
  <cols>
    <col min="1" max="1" width="14.5703125" style="79" customWidth="1"/>
    <col min="2" max="2" width="65.28515625" style="79" customWidth="1"/>
    <col min="3" max="3" width="11.85546875" style="79" customWidth="1"/>
    <col min="4" max="4" width="17.140625" style="79" customWidth="1"/>
    <col min="5" max="5" width="18" style="79" customWidth="1"/>
    <col min="6" max="6" width="16.570312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1369</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1370</v>
      </c>
      <c r="B6" s="21" t="s">
        <v>1371</v>
      </c>
      <c r="C6" s="10"/>
      <c r="D6" s="34"/>
      <c r="E6" s="34"/>
      <c r="F6" s="34"/>
    </row>
    <row r="7" spans="1:6" ht="30" customHeight="1" x14ac:dyDescent="0.25">
      <c r="A7" s="6" t="s">
        <v>1372</v>
      </c>
      <c r="B7" s="6" t="s">
        <v>1371</v>
      </c>
      <c r="C7" s="8" t="s">
        <v>1745</v>
      </c>
      <c r="D7" s="94">
        <v>1</v>
      </c>
      <c r="E7" s="84">
        <v>100000</v>
      </c>
      <c r="F7" s="84">
        <f>D7*E7</f>
        <v>100000</v>
      </c>
    </row>
    <row r="8" spans="1:6" ht="30" customHeight="1" x14ac:dyDescent="0.25">
      <c r="A8" s="6" t="s">
        <v>1373</v>
      </c>
      <c r="B8" s="22" t="s">
        <v>1374</v>
      </c>
      <c r="C8" s="12" t="s">
        <v>43</v>
      </c>
      <c r="D8" s="84">
        <f>F7</f>
        <v>100000</v>
      </c>
      <c r="E8" s="96"/>
      <c r="F8" s="84">
        <f>D8*E8</f>
        <v>0</v>
      </c>
    </row>
    <row r="9" spans="1:6" ht="30" customHeight="1" x14ac:dyDescent="0.25">
      <c r="A9" s="270" t="s">
        <v>50</v>
      </c>
      <c r="B9" s="270"/>
      <c r="C9" s="270"/>
      <c r="D9" s="270"/>
      <c r="E9" s="270"/>
      <c r="F9" s="84">
        <f>SUM(F7:F8)</f>
        <v>100000</v>
      </c>
    </row>
  </sheetData>
  <sheetProtection algorithmName="SHA-512" hashValue="XO4o74DRt0hQ4XqLvnL5MEtMO4M3osuEQWaVD8Y45yvz2QeGBm5J7Yn/LTOjt2vK5gHTPjxZLsoz9401l5EV8A==" saltValue="ulORb4FOntIUSQWotH/ZGQ==" spinCount="100000" sheet="1" objects="1" scenarios="1"/>
  <mergeCells count="3">
    <mergeCell ref="B2:F2"/>
    <mergeCell ref="A4:F4"/>
    <mergeCell ref="A9:E9"/>
  </mergeCells>
  <conditionalFormatting sqref="A5">
    <cfRule type="duplicateValues" dxfId="2" priority="1"/>
  </conditionalFormatting>
  <pageMargins left="0.70866141732283472" right="0.70866141732283472" top="0.74803149606299213" bottom="0.74803149606299213" header="0.31496062992125984" footer="0.31496062992125984"/>
  <pageSetup paperSize="9" scale="60" orientation="portrait" blackAndWhite="1"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FFFF00"/>
  </sheetPr>
  <dimension ref="A1:F75"/>
  <sheetViews>
    <sheetView showGridLines="0" view="pageBreakPreview" topLeftCell="A67" zoomScale="60" zoomScaleNormal="80" workbookViewId="0">
      <selection activeCell="E71" sqref="E71"/>
    </sheetView>
  </sheetViews>
  <sheetFormatPr defaultColWidth="8.7109375" defaultRowHeight="12" x14ac:dyDescent="0.25"/>
  <cols>
    <col min="1" max="1" width="15.85546875" style="79" customWidth="1"/>
    <col min="2" max="2" width="66.5703125" style="79" customWidth="1"/>
    <col min="3" max="3" width="15.28515625" style="79" customWidth="1"/>
    <col min="4" max="4" width="15.85546875" style="79" customWidth="1"/>
    <col min="5" max="5" width="16.85546875" style="79" customWidth="1"/>
    <col min="6" max="6" width="16.5703125" style="79" customWidth="1"/>
    <col min="7" max="16384" width="8.7109375" style="79"/>
  </cols>
  <sheetData>
    <row r="1" spans="1:6" x14ac:dyDescent="0.25">
      <c r="A1" s="1" t="s">
        <v>1742</v>
      </c>
      <c r="B1" s="90" t="str">
        <f>'Contract Info'!B2</f>
        <v>X.002-180-2024/1</v>
      </c>
      <c r="C1" s="91"/>
      <c r="D1" s="91"/>
      <c r="E1" s="91"/>
      <c r="F1" s="91"/>
    </row>
    <row r="2" spans="1:6" ht="39.950000000000003" customHeight="1" x14ac:dyDescent="0.25">
      <c r="A2" s="1" t="s">
        <v>123</v>
      </c>
      <c r="B2" s="263"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6" x14ac:dyDescent="0.25">
      <c r="A3" s="4" t="s">
        <v>51</v>
      </c>
      <c r="C3" s="91"/>
      <c r="D3" s="91"/>
      <c r="E3" s="91"/>
      <c r="F3" s="91"/>
    </row>
    <row r="4" spans="1:6" x14ac:dyDescent="0.25">
      <c r="A4" s="265" t="s">
        <v>1375</v>
      </c>
      <c r="B4" s="269"/>
      <c r="C4" s="269"/>
      <c r="D4" s="269"/>
      <c r="E4" s="269"/>
      <c r="F4" s="264"/>
    </row>
    <row r="5" spans="1:6" x14ac:dyDescent="0.25">
      <c r="A5" s="92" t="s">
        <v>3</v>
      </c>
      <c r="B5" s="48" t="s">
        <v>4</v>
      </c>
      <c r="C5" s="93" t="s">
        <v>5</v>
      </c>
      <c r="D5" s="93" t="s">
        <v>6</v>
      </c>
      <c r="E5" s="93" t="s">
        <v>7</v>
      </c>
      <c r="F5" s="93" t="s">
        <v>8</v>
      </c>
    </row>
    <row r="6" spans="1:6" ht="30" customHeight="1" x14ac:dyDescent="0.25">
      <c r="A6" s="21" t="s">
        <v>1376</v>
      </c>
      <c r="B6" s="21" t="s">
        <v>1377</v>
      </c>
      <c r="C6" s="10"/>
      <c r="D6" s="34"/>
      <c r="E6" s="34"/>
      <c r="F6" s="34"/>
    </row>
    <row r="7" spans="1:6" ht="30" customHeight="1" x14ac:dyDescent="0.25">
      <c r="A7" s="6" t="s">
        <v>1378</v>
      </c>
      <c r="B7" s="6" t="s">
        <v>1379</v>
      </c>
      <c r="C7" s="8" t="s">
        <v>113</v>
      </c>
      <c r="D7" s="251">
        <f>0.2*700</f>
        <v>140</v>
      </c>
      <c r="E7" s="83"/>
      <c r="F7" s="84">
        <f>D7*E7</f>
        <v>0</v>
      </c>
    </row>
    <row r="8" spans="1:6" ht="30" customHeight="1" x14ac:dyDescent="0.25">
      <c r="A8" s="6" t="s">
        <v>1380</v>
      </c>
      <c r="B8" s="6" t="s">
        <v>1381</v>
      </c>
      <c r="C8" s="8" t="s">
        <v>113</v>
      </c>
      <c r="D8" s="251">
        <f>0.2*200</f>
        <v>40</v>
      </c>
      <c r="E8" s="83"/>
      <c r="F8" s="84">
        <f t="shared" ref="F8:F11" si="0">D8*E8</f>
        <v>0</v>
      </c>
    </row>
    <row r="9" spans="1:6" ht="30" customHeight="1" x14ac:dyDescent="0.25">
      <c r="A9" s="6" t="s">
        <v>1382</v>
      </c>
      <c r="B9" s="6" t="s">
        <v>1383</v>
      </c>
      <c r="C9" s="8" t="s">
        <v>113</v>
      </c>
      <c r="D9" s="251">
        <f>0.2*150</f>
        <v>30</v>
      </c>
      <c r="E9" s="83"/>
      <c r="F9" s="84">
        <f t="shared" si="0"/>
        <v>0</v>
      </c>
    </row>
    <row r="10" spans="1:6" ht="30" customHeight="1" x14ac:dyDescent="0.25">
      <c r="A10" s="6" t="s">
        <v>1384</v>
      </c>
      <c r="B10" s="6" t="s">
        <v>1385</v>
      </c>
      <c r="C10" s="8" t="s">
        <v>113</v>
      </c>
      <c r="D10" s="251">
        <f>0.2*150</f>
        <v>30</v>
      </c>
      <c r="E10" s="83"/>
      <c r="F10" s="84">
        <f t="shared" si="0"/>
        <v>0</v>
      </c>
    </row>
    <row r="11" spans="1:6" ht="30" customHeight="1" x14ac:dyDescent="0.25">
      <c r="A11" s="6" t="s">
        <v>1386</v>
      </c>
      <c r="B11" s="6" t="s">
        <v>1387</v>
      </c>
      <c r="C11" s="8" t="s">
        <v>113</v>
      </c>
      <c r="D11" s="251">
        <f>0.2*300</f>
        <v>60</v>
      </c>
      <c r="E11" s="83"/>
      <c r="F11" s="84">
        <f t="shared" si="0"/>
        <v>0</v>
      </c>
    </row>
    <row r="12" spans="1:6" ht="30" customHeight="1" x14ac:dyDescent="0.25">
      <c r="A12" s="21" t="s">
        <v>1388</v>
      </c>
      <c r="B12" s="21" t="s">
        <v>1389</v>
      </c>
      <c r="C12" s="10"/>
      <c r="D12" s="95"/>
      <c r="E12" s="87"/>
      <c r="F12" s="87"/>
    </row>
    <row r="13" spans="1:6" ht="30" customHeight="1" x14ac:dyDescent="0.25">
      <c r="A13" s="6" t="s">
        <v>1390</v>
      </c>
      <c r="B13" s="21" t="s">
        <v>1391</v>
      </c>
      <c r="C13" s="10"/>
      <c r="D13" s="95"/>
      <c r="E13" s="87"/>
      <c r="F13" s="87"/>
    </row>
    <row r="14" spans="1:6" ht="30" customHeight="1" x14ac:dyDescent="0.25">
      <c r="A14" s="6" t="s">
        <v>1392</v>
      </c>
      <c r="B14" s="6" t="s">
        <v>1379</v>
      </c>
      <c r="C14" s="8" t="s">
        <v>113</v>
      </c>
      <c r="D14" s="251">
        <f>0.2*150</f>
        <v>30</v>
      </c>
      <c r="E14" s="83"/>
      <c r="F14" s="84">
        <f t="shared" ref="F14:F18" si="1">D14*E14</f>
        <v>0</v>
      </c>
    </row>
    <row r="15" spans="1:6" ht="30" customHeight="1" x14ac:dyDescent="0.25">
      <c r="A15" s="6" t="s">
        <v>1393</v>
      </c>
      <c r="B15" s="6" t="s">
        <v>1381</v>
      </c>
      <c r="C15" s="8" t="s">
        <v>113</v>
      </c>
      <c r="D15" s="251">
        <f>0.2*50</f>
        <v>10</v>
      </c>
      <c r="E15" s="83"/>
      <c r="F15" s="84">
        <f t="shared" si="1"/>
        <v>0</v>
      </c>
    </row>
    <row r="16" spans="1:6" ht="30" customHeight="1" x14ac:dyDescent="0.25">
      <c r="A16" s="6" t="s">
        <v>1394</v>
      </c>
      <c r="B16" s="6" t="s">
        <v>1383</v>
      </c>
      <c r="C16" s="8" t="s">
        <v>113</v>
      </c>
      <c r="D16" s="251">
        <v>25</v>
      </c>
      <c r="E16" s="83"/>
      <c r="F16" s="84">
        <f t="shared" si="1"/>
        <v>0</v>
      </c>
    </row>
    <row r="17" spans="1:6" ht="30" customHeight="1" x14ac:dyDescent="0.25">
      <c r="A17" s="6" t="s">
        <v>1395</v>
      </c>
      <c r="B17" s="6" t="s">
        <v>1385</v>
      </c>
      <c r="C17" s="8" t="s">
        <v>113</v>
      </c>
      <c r="D17" s="251">
        <v>25</v>
      </c>
      <c r="E17" s="83"/>
      <c r="F17" s="84">
        <f t="shared" si="1"/>
        <v>0</v>
      </c>
    </row>
    <row r="18" spans="1:6" ht="30" customHeight="1" x14ac:dyDescent="0.25">
      <c r="A18" s="6" t="s">
        <v>1396</v>
      </c>
      <c r="B18" s="6" t="s">
        <v>1387</v>
      </c>
      <c r="C18" s="8" t="s">
        <v>113</v>
      </c>
      <c r="D18" s="251">
        <f>0.2*100</f>
        <v>20</v>
      </c>
      <c r="E18" s="83"/>
      <c r="F18" s="84">
        <f t="shared" si="1"/>
        <v>0</v>
      </c>
    </row>
    <row r="19" spans="1:6" ht="30" customHeight="1" x14ac:dyDescent="0.25">
      <c r="A19" s="6" t="s">
        <v>1397</v>
      </c>
      <c r="B19" s="21" t="s">
        <v>1398</v>
      </c>
      <c r="C19" s="38"/>
      <c r="D19" s="95"/>
      <c r="E19" s="87"/>
      <c r="F19" s="87"/>
    </row>
    <row r="20" spans="1:6" ht="30" customHeight="1" x14ac:dyDescent="0.25">
      <c r="A20" s="6" t="s">
        <v>1399</v>
      </c>
      <c r="B20" s="6" t="s">
        <v>1379</v>
      </c>
      <c r="C20" s="8" t="s">
        <v>113</v>
      </c>
      <c r="D20" s="251">
        <f>0.2*100</f>
        <v>20</v>
      </c>
      <c r="E20" s="83"/>
      <c r="F20" s="84">
        <f t="shared" ref="F20:F24" si="2">D20*E20</f>
        <v>0</v>
      </c>
    </row>
    <row r="21" spans="1:6" ht="30" customHeight="1" x14ac:dyDescent="0.25">
      <c r="A21" s="6" t="s">
        <v>1400</v>
      </c>
      <c r="B21" s="6" t="s">
        <v>1381</v>
      </c>
      <c r="C21" s="8" t="s">
        <v>113</v>
      </c>
      <c r="D21" s="251">
        <f>0.2*100</f>
        <v>20</v>
      </c>
      <c r="E21" s="83"/>
      <c r="F21" s="84">
        <f t="shared" si="2"/>
        <v>0</v>
      </c>
    </row>
    <row r="22" spans="1:6" ht="30" customHeight="1" x14ac:dyDescent="0.25">
      <c r="A22" s="6" t="s">
        <v>1401</v>
      </c>
      <c r="B22" s="6" t="s">
        <v>1383</v>
      </c>
      <c r="C22" s="8" t="s">
        <v>113</v>
      </c>
      <c r="D22" s="251">
        <v>50</v>
      </c>
      <c r="E22" s="83"/>
      <c r="F22" s="84">
        <f t="shared" si="2"/>
        <v>0</v>
      </c>
    </row>
    <row r="23" spans="1:6" ht="30" customHeight="1" x14ac:dyDescent="0.25">
      <c r="A23" s="6" t="s">
        <v>1402</v>
      </c>
      <c r="B23" s="6" t="s">
        <v>1385</v>
      </c>
      <c r="C23" s="8" t="s">
        <v>113</v>
      </c>
      <c r="D23" s="251">
        <v>25</v>
      </c>
      <c r="E23" s="83"/>
      <c r="F23" s="84">
        <f t="shared" si="2"/>
        <v>0</v>
      </c>
    </row>
    <row r="24" spans="1:6" ht="30" customHeight="1" x14ac:dyDescent="0.25">
      <c r="A24" s="6" t="s">
        <v>1403</v>
      </c>
      <c r="B24" s="6" t="s">
        <v>1387</v>
      </c>
      <c r="C24" s="8" t="s">
        <v>113</v>
      </c>
      <c r="D24" s="251">
        <f>0.2*100</f>
        <v>20</v>
      </c>
      <c r="E24" s="83"/>
      <c r="F24" s="84">
        <f t="shared" si="2"/>
        <v>0</v>
      </c>
    </row>
    <row r="25" spans="1:6" ht="30" customHeight="1" x14ac:dyDescent="0.25">
      <c r="A25" s="21" t="s">
        <v>1404</v>
      </c>
      <c r="B25" s="21" t="s">
        <v>1405</v>
      </c>
      <c r="C25" s="10"/>
      <c r="D25" s="95"/>
      <c r="E25" s="87"/>
      <c r="F25" s="87"/>
    </row>
    <row r="26" spans="1:6" ht="30" customHeight="1" x14ac:dyDescent="0.25">
      <c r="A26" s="6" t="s">
        <v>1406</v>
      </c>
      <c r="B26" s="21" t="s">
        <v>1407</v>
      </c>
      <c r="C26" s="10"/>
      <c r="D26" s="95"/>
      <c r="E26" s="87"/>
      <c r="F26" s="87"/>
    </row>
    <row r="27" spans="1:6" ht="30" customHeight="1" x14ac:dyDescent="0.25">
      <c r="A27" s="6" t="s">
        <v>1408</v>
      </c>
      <c r="B27" s="6" t="s">
        <v>1409</v>
      </c>
      <c r="C27" s="8" t="s">
        <v>113</v>
      </c>
      <c r="D27" s="94">
        <v>20</v>
      </c>
      <c r="E27" s="83"/>
      <c r="F27" s="84">
        <f t="shared" ref="F27:F37" si="3">D27*E27</f>
        <v>0</v>
      </c>
    </row>
    <row r="28" spans="1:6" ht="30" customHeight="1" x14ac:dyDescent="0.25">
      <c r="A28" s="6" t="s">
        <v>1410</v>
      </c>
      <c r="B28" s="6" t="s">
        <v>1411</v>
      </c>
      <c r="C28" s="8" t="s">
        <v>113</v>
      </c>
      <c r="D28" s="94">
        <v>20</v>
      </c>
      <c r="E28" s="83"/>
      <c r="F28" s="84">
        <f t="shared" si="3"/>
        <v>0</v>
      </c>
    </row>
    <row r="29" spans="1:6" ht="30" customHeight="1" x14ac:dyDescent="0.25">
      <c r="A29" s="6" t="s">
        <v>1412</v>
      </c>
      <c r="B29" s="6" t="s">
        <v>1413</v>
      </c>
      <c r="C29" s="8" t="s">
        <v>113</v>
      </c>
      <c r="D29" s="94">
        <v>10</v>
      </c>
      <c r="E29" s="83"/>
      <c r="F29" s="84">
        <f t="shared" si="3"/>
        <v>0</v>
      </c>
    </row>
    <row r="30" spans="1:6" ht="30" customHeight="1" x14ac:dyDescent="0.25">
      <c r="A30" s="6" t="s">
        <v>1414</v>
      </c>
      <c r="B30" s="6" t="s">
        <v>1415</v>
      </c>
      <c r="C30" s="8" t="s">
        <v>113</v>
      </c>
      <c r="D30" s="94">
        <v>20</v>
      </c>
      <c r="E30" s="83"/>
      <c r="F30" s="84">
        <f t="shared" si="3"/>
        <v>0</v>
      </c>
    </row>
    <row r="31" spans="1:6" ht="30" customHeight="1" x14ac:dyDescent="0.25">
      <c r="A31" s="6" t="s">
        <v>1416</v>
      </c>
      <c r="B31" s="6" t="s">
        <v>1417</v>
      </c>
      <c r="C31" s="8" t="s">
        <v>113</v>
      </c>
      <c r="D31" s="94">
        <v>20</v>
      </c>
      <c r="E31" s="83"/>
      <c r="F31" s="84">
        <f t="shared" si="3"/>
        <v>0</v>
      </c>
    </row>
    <row r="32" spans="1:6" ht="30" customHeight="1" x14ac:dyDescent="0.25">
      <c r="A32" s="6" t="s">
        <v>1418</v>
      </c>
      <c r="B32" s="6" t="s">
        <v>1419</v>
      </c>
      <c r="C32" s="8" t="s">
        <v>113</v>
      </c>
      <c r="D32" s="94">
        <v>50</v>
      </c>
      <c r="E32" s="83"/>
      <c r="F32" s="84">
        <f t="shared" si="3"/>
        <v>0</v>
      </c>
    </row>
    <row r="33" spans="1:6" ht="30" customHeight="1" x14ac:dyDescent="0.25">
      <c r="A33" s="6" t="s">
        <v>1420</v>
      </c>
      <c r="B33" s="6" t="s">
        <v>1421</v>
      </c>
      <c r="C33" s="8" t="s">
        <v>113</v>
      </c>
      <c r="D33" s="94">
        <v>20</v>
      </c>
      <c r="E33" s="83"/>
      <c r="F33" s="84">
        <f t="shared" si="3"/>
        <v>0</v>
      </c>
    </row>
    <row r="34" spans="1:6" ht="30" customHeight="1" x14ac:dyDescent="0.25">
      <c r="A34" s="6" t="s">
        <v>1422</v>
      </c>
      <c r="B34" s="6" t="s">
        <v>1423</v>
      </c>
      <c r="C34" s="8" t="s">
        <v>113</v>
      </c>
      <c r="D34" s="94">
        <v>10</v>
      </c>
      <c r="E34" s="83"/>
      <c r="F34" s="84">
        <f t="shared" si="3"/>
        <v>0</v>
      </c>
    </row>
    <row r="35" spans="1:6" ht="30" customHeight="1" x14ac:dyDescent="0.25">
      <c r="A35" s="6" t="s">
        <v>1424</v>
      </c>
      <c r="B35" s="6" t="s">
        <v>1425</v>
      </c>
      <c r="C35" s="8" t="s">
        <v>113</v>
      </c>
      <c r="D35" s="94">
        <v>20</v>
      </c>
      <c r="E35" s="83"/>
      <c r="F35" s="84">
        <f t="shared" si="3"/>
        <v>0</v>
      </c>
    </row>
    <row r="36" spans="1:6" ht="30" customHeight="1" x14ac:dyDescent="0.25">
      <c r="A36" s="6" t="s">
        <v>1426</v>
      </c>
      <c r="B36" s="6" t="s">
        <v>1427</v>
      </c>
      <c r="C36" s="8" t="s">
        <v>113</v>
      </c>
      <c r="D36" s="94">
        <v>20</v>
      </c>
      <c r="E36" s="83"/>
      <c r="F36" s="84">
        <f t="shared" si="3"/>
        <v>0</v>
      </c>
    </row>
    <row r="37" spans="1:6" ht="30" customHeight="1" x14ac:dyDescent="0.25">
      <c r="A37" s="6" t="s">
        <v>1428</v>
      </c>
      <c r="B37" s="6" t="s">
        <v>1429</v>
      </c>
      <c r="C37" s="8" t="s">
        <v>113</v>
      </c>
      <c r="D37" s="94">
        <v>10</v>
      </c>
      <c r="E37" s="83"/>
      <c r="F37" s="84">
        <f t="shared" si="3"/>
        <v>0</v>
      </c>
    </row>
    <row r="38" spans="1:6" ht="30" customHeight="1" x14ac:dyDescent="0.25">
      <c r="A38" s="270" t="s">
        <v>203</v>
      </c>
      <c r="B38" s="270"/>
      <c r="C38" s="270"/>
      <c r="D38" s="270"/>
      <c r="E38" s="270"/>
      <c r="F38" s="84">
        <f>SUM(F7:F37)</f>
        <v>0</v>
      </c>
    </row>
    <row r="39" spans="1:6" x14ac:dyDescent="0.25">
      <c r="A39" s="271" t="s">
        <v>1375</v>
      </c>
      <c r="B39" s="271"/>
      <c r="C39" s="48" t="s">
        <v>5</v>
      </c>
      <c r="D39" s="48" t="s">
        <v>6</v>
      </c>
      <c r="E39" s="48" t="s">
        <v>7</v>
      </c>
      <c r="F39" s="48" t="s">
        <v>8</v>
      </c>
    </row>
    <row r="40" spans="1:6" ht="30" customHeight="1" x14ac:dyDescent="0.25">
      <c r="A40" s="272" t="s">
        <v>204</v>
      </c>
      <c r="B40" s="273"/>
      <c r="C40" s="273"/>
      <c r="D40" s="273"/>
      <c r="E40" s="274"/>
      <c r="F40" s="84">
        <f>F38</f>
        <v>0</v>
      </c>
    </row>
    <row r="41" spans="1:6" ht="30" customHeight="1" x14ac:dyDescent="0.25">
      <c r="A41" s="6" t="s">
        <v>1430</v>
      </c>
      <c r="B41" s="22" t="s">
        <v>1431</v>
      </c>
      <c r="C41" s="8" t="s">
        <v>113</v>
      </c>
      <c r="D41" s="94">
        <v>10</v>
      </c>
      <c r="E41" s="83"/>
      <c r="F41" s="84">
        <f t="shared" ref="F41:F59" si="4">D41*E41</f>
        <v>0</v>
      </c>
    </row>
    <row r="42" spans="1:6" ht="30" customHeight="1" x14ac:dyDescent="0.25">
      <c r="A42" s="6" t="s">
        <v>1432</v>
      </c>
      <c r="B42" s="6" t="s">
        <v>1433</v>
      </c>
      <c r="C42" s="8" t="s">
        <v>113</v>
      </c>
      <c r="D42" s="94">
        <v>10</v>
      </c>
      <c r="E42" s="83"/>
      <c r="F42" s="84">
        <f t="shared" si="4"/>
        <v>0</v>
      </c>
    </row>
    <row r="43" spans="1:6" ht="30" customHeight="1" x14ac:dyDescent="0.25">
      <c r="A43" s="6" t="s">
        <v>1434</v>
      </c>
      <c r="B43" s="6" t="s">
        <v>1435</v>
      </c>
      <c r="C43" s="8" t="s">
        <v>113</v>
      </c>
      <c r="D43" s="94">
        <v>10</v>
      </c>
      <c r="E43" s="83"/>
      <c r="F43" s="84">
        <f t="shared" si="4"/>
        <v>0</v>
      </c>
    </row>
    <row r="44" spans="1:6" ht="30" customHeight="1" x14ac:dyDescent="0.25">
      <c r="A44" s="6" t="s">
        <v>1436</v>
      </c>
      <c r="B44" s="6" t="s">
        <v>1437</v>
      </c>
      <c r="C44" s="8" t="s">
        <v>113</v>
      </c>
      <c r="D44" s="94">
        <v>20</v>
      </c>
      <c r="E44" s="83"/>
      <c r="F44" s="84">
        <f t="shared" si="4"/>
        <v>0</v>
      </c>
    </row>
    <row r="45" spans="1:6" ht="30" customHeight="1" x14ac:dyDescent="0.25">
      <c r="A45" s="6" t="s">
        <v>1438</v>
      </c>
      <c r="B45" s="6" t="s">
        <v>1439</v>
      </c>
      <c r="C45" s="8" t="s">
        <v>113</v>
      </c>
      <c r="D45" s="94">
        <v>50</v>
      </c>
      <c r="E45" s="83"/>
      <c r="F45" s="84">
        <f t="shared" si="4"/>
        <v>0</v>
      </c>
    </row>
    <row r="46" spans="1:6" ht="30" customHeight="1" x14ac:dyDescent="0.25">
      <c r="A46" s="6" t="s">
        <v>1440</v>
      </c>
      <c r="B46" s="6" t="s">
        <v>1441</v>
      </c>
      <c r="C46" s="8" t="s">
        <v>113</v>
      </c>
      <c r="D46" s="94">
        <v>50</v>
      </c>
      <c r="E46" s="83"/>
      <c r="F46" s="84">
        <f t="shared" si="4"/>
        <v>0</v>
      </c>
    </row>
    <row r="47" spans="1:6" ht="30" customHeight="1" x14ac:dyDescent="0.25">
      <c r="A47" s="6" t="s">
        <v>1442</v>
      </c>
      <c r="B47" s="6" t="s">
        <v>1443</v>
      </c>
      <c r="C47" s="8" t="s">
        <v>113</v>
      </c>
      <c r="D47" s="94">
        <v>10</v>
      </c>
      <c r="E47" s="83"/>
      <c r="F47" s="84">
        <f t="shared" si="4"/>
        <v>0</v>
      </c>
    </row>
    <row r="48" spans="1:6" ht="30" customHeight="1" x14ac:dyDescent="0.25">
      <c r="A48" s="6" t="s">
        <v>1444</v>
      </c>
      <c r="B48" s="6" t="s">
        <v>1445</v>
      </c>
      <c r="C48" s="8" t="s">
        <v>113</v>
      </c>
      <c r="D48" s="94">
        <v>20</v>
      </c>
      <c r="E48" s="83"/>
      <c r="F48" s="84">
        <f t="shared" si="4"/>
        <v>0</v>
      </c>
    </row>
    <row r="49" spans="1:6" ht="30" customHeight="1" x14ac:dyDescent="0.25">
      <c r="A49" s="6" t="s">
        <v>1446</v>
      </c>
      <c r="B49" s="44" t="s">
        <v>1447</v>
      </c>
      <c r="C49" s="8" t="s">
        <v>113</v>
      </c>
      <c r="D49" s="94">
        <v>20</v>
      </c>
      <c r="E49" s="83"/>
      <c r="F49" s="84">
        <f t="shared" si="4"/>
        <v>0</v>
      </c>
    </row>
    <row r="50" spans="1:6" ht="30" customHeight="1" x14ac:dyDescent="0.25">
      <c r="A50" s="6" t="s">
        <v>1448</v>
      </c>
      <c r="B50" s="44" t="s">
        <v>1449</v>
      </c>
      <c r="C50" s="8" t="s">
        <v>113</v>
      </c>
      <c r="D50" s="94">
        <v>10</v>
      </c>
      <c r="E50" s="83"/>
      <c r="F50" s="84">
        <f t="shared" si="4"/>
        <v>0</v>
      </c>
    </row>
    <row r="51" spans="1:6" ht="30" customHeight="1" x14ac:dyDescent="0.25">
      <c r="A51" s="6" t="s">
        <v>1450</v>
      </c>
      <c r="B51" s="6" t="s">
        <v>1451</v>
      </c>
      <c r="C51" s="8" t="s">
        <v>113</v>
      </c>
      <c r="D51" s="94">
        <v>20</v>
      </c>
      <c r="E51" s="83"/>
      <c r="F51" s="84">
        <f t="shared" si="4"/>
        <v>0</v>
      </c>
    </row>
    <row r="52" spans="1:6" ht="30" customHeight="1" x14ac:dyDescent="0.25">
      <c r="A52" s="6" t="s">
        <v>1452</v>
      </c>
      <c r="B52" s="6" t="s">
        <v>1453</v>
      </c>
      <c r="C52" s="8" t="s">
        <v>113</v>
      </c>
      <c r="D52" s="94">
        <v>10</v>
      </c>
      <c r="E52" s="83"/>
      <c r="F52" s="84">
        <f t="shared" si="4"/>
        <v>0</v>
      </c>
    </row>
    <row r="53" spans="1:6" ht="30" customHeight="1" x14ac:dyDescent="0.25">
      <c r="A53" s="6" t="s">
        <v>1454</v>
      </c>
      <c r="B53" s="6" t="s">
        <v>1455</v>
      </c>
      <c r="C53" s="8" t="s">
        <v>113</v>
      </c>
      <c r="D53" s="94">
        <v>10</v>
      </c>
      <c r="E53" s="83"/>
      <c r="F53" s="84">
        <f t="shared" si="4"/>
        <v>0</v>
      </c>
    </row>
    <row r="54" spans="1:6" ht="30" customHeight="1" x14ac:dyDescent="0.25">
      <c r="A54" s="6" t="s">
        <v>1456</v>
      </c>
      <c r="B54" s="6" t="s">
        <v>1457</v>
      </c>
      <c r="C54" s="8" t="s">
        <v>32</v>
      </c>
      <c r="D54" s="94">
        <v>3</v>
      </c>
      <c r="E54" s="83"/>
      <c r="F54" s="84">
        <f t="shared" si="4"/>
        <v>0</v>
      </c>
    </row>
    <row r="55" spans="1:6" ht="30" customHeight="1" x14ac:dyDescent="0.25">
      <c r="A55" s="6" t="s">
        <v>1458</v>
      </c>
      <c r="B55" s="6" t="s">
        <v>1459</v>
      </c>
      <c r="C55" s="8" t="s">
        <v>32</v>
      </c>
      <c r="D55" s="94">
        <v>3</v>
      </c>
      <c r="E55" s="83"/>
      <c r="F55" s="84">
        <f t="shared" si="4"/>
        <v>0</v>
      </c>
    </row>
    <row r="56" spans="1:6" ht="30" customHeight="1" x14ac:dyDescent="0.25">
      <c r="A56" s="6" t="s">
        <v>1460</v>
      </c>
      <c r="B56" s="6" t="s">
        <v>1461</v>
      </c>
      <c r="C56" s="8" t="s">
        <v>32</v>
      </c>
      <c r="D56" s="94">
        <v>3</v>
      </c>
      <c r="E56" s="83"/>
      <c r="F56" s="84">
        <f t="shared" si="4"/>
        <v>0</v>
      </c>
    </row>
    <row r="57" spans="1:6" ht="30" customHeight="1" x14ac:dyDescent="0.25">
      <c r="A57" s="21" t="s">
        <v>1462</v>
      </c>
      <c r="B57" s="21" t="s">
        <v>1365</v>
      </c>
      <c r="C57" s="10"/>
      <c r="D57" s="85"/>
      <c r="E57" s="87"/>
      <c r="F57" s="87"/>
    </row>
    <row r="58" spans="1:6" ht="30" customHeight="1" x14ac:dyDescent="0.25">
      <c r="A58" s="6" t="s">
        <v>1463</v>
      </c>
      <c r="B58" s="6" t="s">
        <v>1365</v>
      </c>
      <c r="C58" s="8" t="s">
        <v>1745</v>
      </c>
      <c r="D58" s="94">
        <v>1</v>
      </c>
      <c r="E58" s="84">
        <v>50000</v>
      </c>
      <c r="F58" s="84">
        <f t="shared" si="4"/>
        <v>50000</v>
      </c>
    </row>
    <row r="59" spans="1:6" ht="30" customHeight="1" x14ac:dyDescent="0.25">
      <c r="A59" s="6" t="s">
        <v>1464</v>
      </c>
      <c r="B59" s="22" t="s">
        <v>1465</v>
      </c>
      <c r="C59" s="8" t="s">
        <v>43</v>
      </c>
      <c r="D59" s="84">
        <f>F58</f>
        <v>50000</v>
      </c>
      <c r="E59" s="89"/>
      <c r="F59" s="84">
        <f t="shared" si="4"/>
        <v>0</v>
      </c>
    </row>
    <row r="60" spans="1:6" ht="30" customHeight="1" x14ac:dyDescent="0.25">
      <c r="A60" s="21" t="s">
        <v>1466</v>
      </c>
      <c r="B60" s="21" t="s">
        <v>1467</v>
      </c>
      <c r="C60" s="10"/>
      <c r="D60" s="85"/>
      <c r="E60" s="85"/>
      <c r="F60" s="85"/>
    </row>
    <row r="61" spans="1:6" ht="30" customHeight="1" x14ac:dyDescent="0.25">
      <c r="A61" s="6" t="s">
        <v>1468</v>
      </c>
      <c r="B61" s="21" t="s">
        <v>1407</v>
      </c>
      <c r="C61" s="10"/>
      <c r="D61" s="95"/>
      <c r="E61" s="86"/>
      <c r="F61" s="87"/>
    </row>
    <row r="62" spans="1:6" ht="30" customHeight="1" x14ac:dyDescent="0.25">
      <c r="A62" s="6" t="s">
        <v>1469</v>
      </c>
      <c r="B62" s="6" t="s">
        <v>1409</v>
      </c>
      <c r="C62" s="8" t="s">
        <v>32</v>
      </c>
      <c r="D62" s="94">
        <v>2</v>
      </c>
      <c r="E62" s="83"/>
      <c r="F62" s="84">
        <f t="shared" ref="F62:F68" si="5">D62*E62</f>
        <v>0</v>
      </c>
    </row>
    <row r="63" spans="1:6" ht="30" customHeight="1" x14ac:dyDescent="0.25">
      <c r="A63" s="6" t="s">
        <v>1470</v>
      </c>
      <c r="B63" s="6" t="s">
        <v>1411</v>
      </c>
      <c r="C63" s="8" t="s">
        <v>32</v>
      </c>
      <c r="D63" s="94">
        <v>2</v>
      </c>
      <c r="E63" s="83"/>
      <c r="F63" s="84">
        <f t="shared" si="5"/>
        <v>0</v>
      </c>
    </row>
    <row r="64" spans="1:6" ht="30" customHeight="1" x14ac:dyDescent="0.25">
      <c r="A64" s="6" t="s">
        <v>1471</v>
      </c>
      <c r="B64" s="44" t="s">
        <v>1413</v>
      </c>
      <c r="C64" s="8" t="s">
        <v>32</v>
      </c>
      <c r="D64" s="94">
        <v>3</v>
      </c>
      <c r="E64" s="83"/>
      <c r="F64" s="84">
        <f t="shared" si="5"/>
        <v>0</v>
      </c>
    </row>
    <row r="65" spans="1:6" ht="30" customHeight="1" x14ac:dyDescent="0.25">
      <c r="A65" s="6" t="s">
        <v>1472</v>
      </c>
      <c r="B65" s="44" t="s">
        <v>1473</v>
      </c>
      <c r="C65" s="8" t="s">
        <v>32</v>
      </c>
      <c r="D65" s="94">
        <v>2</v>
      </c>
      <c r="E65" s="83"/>
      <c r="F65" s="84">
        <f t="shared" si="5"/>
        <v>0</v>
      </c>
    </row>
    <row r="66" spans="1:6" ht="30" customHeight="1" x14ac:dyDescent="0.25">
      <c r="A66" s="6" t="s">
        <v>1474</v>
      </c>
      <c r="B66" s="44" t="s">
        <v>1419</v>
      </c>
      <c r="C66" s="8" t="s">
        <v>32</v>
      </c>
      <c r="D66" s="94">
        <v>3</v>
      </c>
      <c r="E66" s="83"/>
      <c r="F66" s="84">
        <f t="shared" si="5"/>
        <v>0</v>
      </c>
    </row>
    <row r="67" spans="1:6" ht="30" customHeight="1" x14ac:dyDescent="0.25">
      <c r="A67" s="6" t="s">
        <v>1475</v>
      </c>
      <c r="B67" s="6" t="s">
        <v>1447</v>
      </c>
      <c r="C67" s="8" t="s">
        <v>32</v>
      </c>
      <c r="D67" s="94">
        <v>3</v>
      </c>
      <c r="E67" s="83"/>
      <c r="F67" s="84">
        <f t="shared" si="5"/>
        <v>0</v>
      </c>
    </row>
    <row r="68" spans="1:6" ht="30" customHeight="1" x14ac:dyDescent="0.25">
      <c r="A68" s="6" t="s">
        <v>1476</v>
      </c>
      <c r="B68" s="6" t="s">
        <v>1449</v>
      </c>
      <c r="C68" s="8" t="s">
        <v>32</v>
      </c>
      <c r="D68" s="94">
        <v>1</v>
      </c>
      <c r="E68" s="83"/>
      <c r="F68" s="84">
        <f t="shared" si="5"/>
        <v>0</v>
      </c>
    </row>
    <row r="69" spans="1:6" ht="30" customHeight="1" x14ac:dyDescent="0.25">
      <c r="A69" s="21" t="s">
        <v>1477</v>
      </c>
      <c r="B69" s="21" t="s">
        <v>1478</v>
      </c>
      <c r="C69" s="10"/>
      <c r="D69" s="85"/>
      <c r="E69" s="85"/>
      <c r="F69" s="85"/>
    </row>
    <row r="70" spans="1:6" ht="30" customHeight="1" x14ac:dyDescent="0.25">
      <c r="A70" s="6" t="s">
        <v>1479</v>
      </c>
      <c r="B70" s="6" t="s">
        <v>1480</v>
      </c>
      <c r="C70" s="8" t="s">
        <v>1745</v>
      </c>
      <c r="D70" s="94">
        <v>1</v>
      </c>
      <c r="E70" s="84">
        <v>2000000</v>
      </c>
      <c r="F70" s="84">
        <f t="shared" ref="F70:F71" si="6">D70*E70</f>
        <v>2000000</v>
      </c>
    </row>
    <row r="71" spans="1:6" ht="30" customHeight="1" x14ac:dyDescent="0.25">
      <c r="A71" s="6" t="s">
        <v>1481</v>
      </c>
      <c r="B71" s="22" t="s">
        <v>1482</v>
      </c>
      <c r="C71" s="8" t="s">
        <v>43</v>
      </c>
      <c r="D71" s="84">
        <f>F70</f>
        <v>2000000</v>
      </c>
      <c r="E71" s="89"/>
      <c r="F71" s="84">
        <f t="shared" si="6"/>
        <v>0</v>
      </c>
    </row>
    <row r="72" spans="1:6" ht="30" customHeight="1" x14ac:dyDescent="0.25">
      <c r="A72" s="21" t="s">
        <v>1483</v>
      </c>
      <c r="B72" s="24" t="s">
        <v>1484</v>
      </c>
      <c r="C72" s="10"/>
      <c r="D72" s="85"/>
      <c r="E72" s="85"/>
      <c r="F72" s="85"/>
    </row>
    <row r="73" spans="1:6" ht="30" customHeight="1" x14ac:dyDescent="0.25">
      <c r="A73" s="6" t="s">
        <v>1485</v>
      </c>
      <c r="B73" s="22" t="s">
        <v>1486</v>
      </c>
      <c r="C73" s="8" t="s">
        <v>1745</v>
      </c>
      <c r="D73" s="94">
        <v>1</v>
      </c>
      <c r="E73" s="84">
        <v>50000</v>
      </c>
      <c r="F73" s="84">
        <f t="shared" ref="F73:F74" si="7">D73*E73</f>
        <v>50000</v>
      </c>
    </row>
    <row r="74" spans="1:6" ht="30" customHeight="1" x14ac:dyDescent="0.25">
      <c r="A74" s="6" t="s">
        <v>1487</v>
      </c>
      <c r="B74" s="45" t="s">
        <v>1488</v>
      </c>
      <c r="C74" s="31" t="s">
        <v>43</v>
      </c>
      <c r="D74" s="84">
        <f>F73</f>
        <v>50000</v>
      </c>
      <c r="E74" s="89"/>
      <c r="F74" s="84">
        <f t="shared" si="7"/>
        <v>0</v>
      </c>
    </row>
    <row r="75" spans="1:6" ht="30" customHeight="1" x14ac:dyDescent="0.25">
      <c r="A75" s="270" t="s">
        <v>50</v>
      </c>
      <c r="B75" s="270"/>
      <c r="C75" s="270"/>
      <c r="D75" s="270"/>
      <c r="E75" s="270"/>
      <c r="F75" s="84">
        <f>SUM(F40:F74)</f>
        <v>2100000</v>
      </c>
    </row>
  </sheetData>
  <sheetProtection algorithmName="SHA-512" hashValue="Z67ite1XLYKE5WFPvjior3qXmao/YAM5rJYLK+scSxog88wfFdp8mtF/2Akz0eWCruJ7o2fLibpMsU0VELmjfA==" saltValue="xQ6Ioajs25RdbRP88g2fEw==" spinCount="100000" sheet="1" objects="1" scenarios="1"/>
  <mergeCells count="6">
    <mergeCell ref="A75:E75"/>
    <mergeCell ref="B2:F2"/>
    <mergeCell ref="A4:F4"/>
    <mergeCell ref="A38:E38"/>
    <mergeCell ref="A39:B39"/>
    <mergeCell ref="A40:E40"/>
  </mergeCells>
  <conditionalFormatting sqref="A5">
    <cfRule type="duplicateValues" dxfId="1" priority="1"/>
  </conditionalFormatting>
  <pageMargins left="0.70866141732283472" right="0.70866141732283472" top="0.74803149606299213" bottom="0.74803149606299213" header="0.31496062992125984" footer="0.31496062992125984"/>
  <pageSetup paperSize="9" scale="59" orientation="portrait" blackAndWhite="1" r:id="rId1"/>
  <rowBreaks count="1" manualBreakCount="1">
    <brk id="38"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I11"/>
  <sheetViews>
    <sheetView showGridLines="0" tabSelected="1" zoomScale="85" zoomScaleNormal="85" workbookViewId="0">
      <selection activeCell="E9" sqref="E9"/>
    </sheetView>
  </sheetViews>
  <sheetFormatPr defaultRowHeight="15" x14ac:dyDescent="0.25"/>
  <cols>
    <col min="1" max="1" width="15.85546875" customWidth="1"/>
    <col min="2" max="2" width="66.5703125" customWidth="1"/>
    <col min="3" max="3" width="15.28515625" customWidth="1"/>
    <col min="4" max="4" width="15.85546875" customWidth="1"/>
    <col min="5" max="5" width="16.85546875" customWidth="1"/>
    <col min="6" max="6" width="16.5703125" customWidth="1"/>
    <col min="8" max="8" width="11.5703125" bestFit="1" customWidth="1"/>
    <col min="9" max="9" width="14.140625" bestFit="1" customWidth="1"/>
  </cols>
  <sheetData>
    <row r="1" spans="1:9" x14ac:dyDescent="0.25">
      <c r="A1" s="1" t="s">
        <v>1742</v>
      </c>
      <c r="B1" s="90" t="str">
        <f>'Contract Info'!B2</f>
        <v>X.002-180-2024/1</v>
      </c>
      <c r="C1" s="91"/>
      <c r="D1" s="91"/>
      <c r="E1" s="91"/>
      <c r="F1" s="91"/>
    </row>
    <row r="2" spans="1:9" s="79" customFormat="1" ht="39.950000000000003" customHeight="1" x14ac:dyDescent="0.25">
      <c r="A2" s="1" t="s">
        <v>123</v>
      </c>
      <c r="B2" s="263" t="str">
        <f>'M9100'!B2</f>
        <v>ROUTINE ROAD MAINTENANCE OF NATIONAL ROUTE R36 FROM MARULENG MUNICIPAL BOUNDARY TO GREATER LETABA MUNICIPAL BOUNDARY, R71 FROM POLOKWANE MUNICIPAL BOUNDARY TO BA-PHALABORWA MUNICIPAL BOUNDARY AND R529 FROM LETSITELE TO GRETAER GIYANI MUNICIPAL BOUNDARY</v>
      </c>
      <c r="C2" s="263"/>
      <c r="D2" s="263"/>
      <c r="E2" s="263"/>
      <c r="F2" s="263"/>
    </row>
    <row r="3" spans="1:9" x14ac:dyDescent="0.25">
      <c r="A3" s="4" t="s">
        <v>1695</v>
      </c>
      <c r="B3" s="79"/>
      <c r="C3" s="91"/>
      <c r="D3" s="91"/>
      <c r="E3" s="91"/>
      <c r="F3" s="91"/>
    </row>
    <row r="4" spans="1:9" x14ac:dyDescent="0.25">
      <c r="A4" s="284" t="s">
        <v>1606</v>
      </c>
      <c r="B4" s="285"/>
      <c r="C4" s="285"/>
      <c r="D4" s="285"/>
      <c r="E4" s="285"/>
      <c r="F4" s="286"/>
    </row>
    <row r="5" spans="1:9" x14ac:dyDescent="0.25">
      <c r="A5" s="255" t="s">
        <v>3</v>
      </c>
      <c r="B5" s="256" t="s">
        <v>4</v>
      </c>
      <c r="C5" s="257" t="s">
        <v>5</v>
      </c>
      <c r="D5" s="257" t="s">
        <v>6</v>
      </c>
      <c r="E5" s="257" t="s">
        <v>7</v>
      </c>
      <c r="F5" s="257" t="s">
        <v>8</v>
      </c>
    </row>
    <row r="6" spans="1:9" ht="30" customHeight="1" x14ac:dyDescent="0.25">
      <c r="A6" s="21" t="s">
        <v>1607</v>
      </c>
      <c r="B6" s="21" t="s">
        <v>1608</v>
      </c>
      <c r="C6" s="10"/>
      <c r="D6" s="258"/>
      <c r="E6" s="258"/>
      <c r="F6" s="258"/>
      <c r="H6" s="64"/>
    </row>
    <row r="7" spans="1:9" ht="30" customHeight="1" x14ac:dyDescent="0.25">
      <c r="A7" s="6" t="s">
        <v>1609</v>
      </c>
      <c r="B7" s="6" t="s">
        <v>24</v>
      </c>
      <c r="C7" s="8" t="s">
        <v>1745</v>
      </c>
      <c r="D7" s="259">
        <v>1</v>
      </c>
      <c r="E7" s="254">
        <f>15%*E9</f>
        <v>12023705.727</v>
      </c>
      <c r="F7" s="254">
        <f>D7*E7</f>
        <v>12023705.727</v>
      </c>
      <c r="H7" s="65"/>
      <c r="I7" s="65"/>
    </row>
    <row r="8" spans="1:9" ht="30" customHeight="1" x14ac:dyDescent="0.25">
      <c r="A8" s="21" t="s">
        <v>1610</v>
      </c>
      <c r="B8" s="21" t="s">
        <v>41</v>
      </c>
      <c r="C8" s="10"/>
      <c r="D8" s="260"/>
      <c r="E8" s="261"/>
      <c r="F8" s="261"/>
    </row>
    <row r="9" spans="1:9" ht="40.5" customHeight="1" x14ac:dyDescent="0.25">
      <c r="A9" s="6" t="s">
        <v>1611</v>
      </c>
      <c r="B9" s="22" t="s">
        <v>1612</v>
      </c>
      <c r="C9" s="197" t="s">
        <v>42</v>
      </c>
      <c r="D9" s="259">
        <v>1</v>
      </c>
      <c r="E9" s="154">
        <v>80158038.180000007</v>
      </c>
      <c r="F9" s="254">
        <f>E9*D9</f>
        <v>80158038.180000007</v>
      </c>
    </row>
    <row r="10" spans="1:9" ht="30" customHeight="1" x14ac:dyDescent="0.25">
      <c r="A10" s="6" t="s">
        <v>1613</v>
      </c>
      <c r="B10" s="22" t="s">
        <v>1614</v>
      </c>
      <c r="C10" s="12" t="s">
        <v>43</v>
      </c>
      <c r="D10" s="254">
        <f>F9</f>
        <v>80158038.180000007</v>
      </c>
      <c r="E10" s="177"/>
      <c r="F10" s="254">
        <f>E10*D10</f>
        <v>0</v>
      </c>
    </row>
    <row r="11" spans="1:9" ht="30" customHeight="1" x14ac:dyDescent="0.25">
      <c r="A11" s="287" t="s">
        <v>50</v>
      </c>
      <c r="B11" s="287"/>
      <c r="C11" s="287"/>
      <c r="D11" s="287"/>
      <c r="E11" s="287"/>
      <c r="F11" s="262">
        <f>SUM(F7:F10)</f>
        <v>92181743.907000005</v>
      </c>
    </row>
  </sheetData>
  <sheetProtection algorithmName="SHA-512" hashValue="azB+YHKavAJJnRAR4hv6y1wZzTSmpo0ZK2ULjfsuqEgt9dGB+AAis0d2+DpKW1F9qFsn7f+1nKoQEQyT8WMrkg==" saltValue="RCi2FCPU9oRjaMmwb+Oe1g==" spinCount="100000" sheet="1" objects="1" scenarios="1"/>
  <mergeCells count="3">
    <mergeCell ref="B2:F2"/>
    <mergeCell ref="A4:F4"/>
    <mergeCell ref="A11:E11"/>
  </mergeCells>
  <conditionalFormatting sqref="A5">
    <cfRule type="duplicateValues" dxfId="0" priority="1"/>
  </conditionalFormatting>
  <pageMargins left="0.70866141732283472" right="0.70866141732283472" top="0.74803149606299213" bottom="0.74803149606299213" header="0.31496062992125984" footer="0.31496062992125984"/>
  <pageSetup paperSize="9" scale="59" orientation="portrait" blackAndWhite="1"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I87"/>
  <sheetViews>
    <sheetView showGridLines="0" topLeftCell="A65" zoomScale="70" zoomScaleNormal="70" workbookViewId="0">
      <selection activeCell="F75" sqref="F75"/>
    </sheetView>
  </sheetViews>
  <sheetFormatPr defaultColWidth="8.7109375" defaultRowHeight="15" x14ac:dyDescent="0.25"/>
  <cols>
    <col min="1" max="1" width="14.28515625" style="119" customWidth="1"/>
    <col min="2" max="2" width="46" style="119" customWidth="1"/>
    <col min="3" max="4" width="8.7109375" style="119"/>
    <col min="5" max="5" width="18.140625" style="119" customWidth="1"/>
    <col min="6" max="6" width="19.5703125" style="119" customWidth="1"/>
    <col min="7" max="7" width="15.7109375" style="119" bestFit="1" customWidth="1"/>
    <col min="8" max="8" width="8.7109375" style="119"/>
    <col min="9" max="9" width="15.7109375" style="119" bestFit="1" customWidth="1"/>
    <col min="10" max="16384" width="8.7109375" style="119"/>
  </cols>
  <sheetData>
    <row r="1" spans="1:9" x14ac:dyDescent="0.25">
      <c r="A1" s="46" t="s">
        <v>1742</v>
      </c>
      <c r="B1" s="118" t="str">
        <f>'Contract Info'!B2</f>
        <v>X.002-180-2024/1</v>
      </c>
    </row>
    <row r="2" spans="1:9" ht="42" customHeight="1" x14ac:dyDescent="0.25">
      <c r="A2" s="46" t="s">
        <v>123</v>
      </c>
      <c r="B2" s="304"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2" s="304"/>
      <c r="D2" s="304"/>
      <c r="E2" s="304"/>
      <c r="F2" s="304"/>
    </row>
    <row r="3" spans="1:9" x14ac:dyDescent="0.25">
      <c r="A3" s="307" t="s">
        <v>1489</v>
      </c>
      <c r="B3" s="307"/>
      <c r="C3" s="307"/>
      <c r="D3" s="307"/>
      <c r="E3" s="307"/>
      <c r="F3" s="307"/>
    </row>
    <row r="4" spans="1:9" x14ac:dyDescent="0.25">
      <c r="A4" s="46"/>
      <c r="B4" s="2"/>
      <c r="C4" s="3"/>
      <c r="D4" s="47"/>
      <c r="E4" s="47"/>
      <c r="F4" s="47"/>
    </row>
    <row r="5" spans="1:9" x14ac:dyDescent="0.25">
      <c r="A5" s="120" t="s">
        <v>1490</v>
      </c>
      <c r="B5" s="121" t="s">
        <v>1491</v>
      </c>
      <c r="C5" s="122"/>
      <c r="D5" s="122"/>
      <c r="E5" s="123"/>
      <c r="F5" s="124" t="s">
        <v>8</v>
      </c>
    </row>
    <row r="6" spans="1:9" x14ac:dyDescent="0.25">
      <c r="A6" s="49"/>
      <c r="B6" s="125" t="s">
        <v>1492</v>
      </c>
      <c r="C6" s="50"/>
      <c r="D6" s="51"/>
      <c r="E6" s="52"/>
      <c r="F6" s="53"/>
    </row>
    <row r="7" spans="1:9" ht="27.75" customHeight="1" x14ac:dyDescent="0.25">
      <c r="A7" s="49" t="s">
        <v>1497</v>
      </c>
      <c r="B7" s="290" t="s">
        <v>1498</v>
      </c>
      <c r="C7" s="291"/>
      <c r="D7" s="291"/>
      <c r="E7" s="292"/>
      <c r="F7" s="126">
        <f>'M0200'!F37</f>
        <v>3860000</v>
      </c>
    </row>
    <row r="8" spans="1:9" ht="31.5" customHeight="1" x14ac:dyDescent="0.25">
      <c r="A8" s="49" t="s">
        <v>1493</v>
      </c>
      <c r="B8" s="127" t="s">
        <v>1494</v>
      </c>
      <c r="C8" s="50"/>
      <c r="D8" s="51"/>
      <c r="E8" s="52"/>
      <c r="F8" s="126">
        <f>'M0300'!F23</f>
        <v>350000</v>
      </c>
    </row>
    <row r="9" spans="1:9" ht="30" customHeight="1" x14ac:dyDescent="0.25">
      <c r="A9" s="49" t="s">
        <v>1499</v>
      </c>
      <c r="B9" s="290" t="s">
        <v>1500</v>
      </c>
      <c r="C9" s="291"/>
      <c r="D9" s="291"/>
      <c r="E9" s="292"/>
      <c r="F9" s="126">
        <f>'M0400'!F11</f>
        <v>40000</v>
      </c>
    </row>
    <row r="10" spans="1:9" ht="29.25" customHeight="1" x14ac:dyDescent="0.25">
      <c r="A10" s="49" t="s">
        <v>1503</v>
      </c>
      <c r="B10" s="290" t="s">
        <v>1504</v>
      </c>
      <c r="C10" s="291"/>
      <c r="D10" s="291"/>
      <c r="E10" s="292"/>
      <c r="F10" s="126">
        <f>'M0600'!F8</f>
        <v>8000000</v>
      </c>
      <c r="I10" s="252"/>
    </row>
    <row r="11" spans="1:9" ht="30" customHeight="1" x14ac:dyDescent="0.25">
      <c r="A11" s="49" t="s">
        <v>1568</v>
      </c>
      <c r="B11" s="290" t="s">
        <v>1569</v>
      </c>
      <c r="C11" s="291"/>
      <c r="D11" s="291"/>
      <c r="E11" s="292"/>
      <c r="F11" s="126">
        <f>'M7100'!F10</f>
        <v>0</v>
      </c>
      <c r="I11" s="252"/>
    </row>
    <row r="12" spans="1:9" ht="30" customHeight="1" x14ac:dyDescent="0.25">
      <c r="A12" s="49" t="s">
        <v>1570</v>
      </c>
      <c r="B12" s="290" t="s">
        <v>1571</v>
      </c>
      <c r="C12" s="291"/>
      <c r="D12" s="291"/>
      <c r="E12" s="292"/>
      <c r="F12" s="126">
        <f>'M7200'!F14</f>
        <v>300000</v>
      </c>
    </row>
    <row r="13" spans="1:9" x14ac:dyDescent="0.25">
      <c r="A13" s="128"/>
      <c r="B13" s="129"/>
      <c r="C13" s="130"/>
      <c r="D13" s="131"/>
      <c r="E13" s="132" t="s">
        <v>1495</v>
      </c>
      <c r="F13" s="133">
        <f>SUM(F7:F12)</f>
        <v>12550000</v>
      </c>
      <c r="G13" s="252"/>
    </row>
    <row r="14" spans="1:9" x14ac:dyDescent="0.25">
      <c r="A14" s="128"/>
      <c r="B14" s="127"/>
      <c r="C14" s="50"/>
      <c r="D14" s="51"/>
      <c r="E14" s="134"/>
      <c r="F14" s="135"/>
    </row>
    <row r="15" spans="1:9" x14ac:dyDescent="0.25">
      <c r="A15" s="136"/>
      <c r="B15" s="137" t="s">
        <v>1496</v>
      </c>
      <c r="C15" s="50"/>
      <c r="D15" s="51"/>
      <c r="E15" s="52"/>
      <c r="F15" s="138"/>
    </row>
    <row r="16" spans="1:9" ht="28.5" customHeight="1" x14ac:dyDescent="0.25">
      <c r="A16" s="49" t="s">
        <v>1501</v>
      </c>
      <c r="B16" s="290" t="s">
        <v>1502</v>
      </c>
      <c r="C16" s="291"/>
      <c r="D16" s="291"/>
      <c r="E16" s="292"/>
      <c r="F16" s="126">
        <f>'M0500'!F30</f>
        <v>0</v>
      </c>
    </row>
    <row r="17" spans="1:6" ht="30.75" customHeight="1" x14ac:dyDescent="0.25">
      <c r="A17" s="49" t="s">
        <v>1505</v>
      </c>
      <c r="B17" s="290" t="s">
        <v>1506</v>
      </c>
      <c r="C17" s="291"/>
      <c r="D17" s="291"/>
      <c r="E17" s="292"/>
      <c r="F17" s="126">
        <f>'M1100'!F62</f>
        <v>5000000</v>
      </c>
    </row>
    <row r="18" spans="1:6" ht="30.75" customHeight="1" x14ac:dyDescent="0.25">
      <c r="A18" s="49" t="s">
        <v>1507</v>
      </c>
      <c r="B18" s="290" t="s">
        <v>1508</v>
      </c>
      <c r="C18" s="291"/>
      <c r="D18" s="291"/>
      <c r="E18" s="292"/>
      <c r="F18" s="126">
        <f>'M1200'!F11</f>
        <v>0</v>
      </c>
    </row>
    <row r="19" spans="1:6" ht="30.75" customHeight="1" x14ac:dyDescent="0.25">
      <c r="A19" s="49" t="s">
        <v>1698</v>
      </c>
      <c r="B19" s="139" t="s">
        <v>1699</v>
      </c>
      <c r="C19" s="140"/>
      <c r="D19" s="140"/>
      <c r="E19" s="141"/>
      <c r="F19" s="126">
        <f>'M1210'!F9</f>
        <v>0</v>
      </c>
    </row>
    <row r="20" spans="1:6" ht="30.75" customHeight="1" x14ac:dyDescent="0.25">
      <c r="A20" s="49" t="s">
        <v>1700</v>
      </c>
      <c r="B20" s="139" t="s">
        <v>1701</v>
      </c>
      <c r="C20" s="140"/>
      <c r="D20" s="140"/>
      <c r="E20" s="141"/>
      <c r="F20" s="126">
        <f>'M1220'!F9</f>
        <v>0</v>
      </c>
    </row>
    <row r="21" spans="1:6" ht="31.5" customHeight="1" x14ac:dyDescent="0.25">
      <c r="A21" s="49" t="s">
        <v>1509</v>
      </c>
      <c r="B21" s="290" t="s">
        <v>1510</v>
      </c>
      <c r="C21" s="291"/>
      <c r="D21" s="291"/>
      <c r="E21" s="292"/>
      <c r="F21" s="126">
        <f>'M1300'!F33</f>
        <v>0</v>
      </c>
    </row>
    <row r="22" spans="1:6" ht="30.75" customHeight="1" x14ac:dyDescent="0.25">
      <c r="A22" s="49" t="s">
        <v>1511</v>
      </c>
      <c r="B22" s="290" t="s">
        <v>1512</v>
      </c>
      <c r="C22" s="291"/>
      <c r="D22" s="291"/>
      <c r="E22" s="292"/>
      <c r="F22" s="126">
        <f>'M1400'!F32</f>
        <v>100000</v>
      </c>
    </row>
    <row r="23" spans="1:6" ht="29.25" customHeight="1" x14ac:dyDescent="0.25">
      <c r="A23" s="49" t="s">
        <v>1513</v>
      </c>
      <c r="B23" s="290" t="s">
        <v>1514</v>
      </c>
      <c r="C23" s="291"/>
      <c r="D23" s="291"/>
      <c r="E23" s="292"/>
      <c r="F23" s="126">
        <f>'M1600'!F17</f>
        <v>0</v>
      </c>
    </row>
    <row r="24" spans="1:6" ht="29.25" customHeight="1" x14ac:dyDescent="0.25">
      <c r="A24" s="49" t="s">
        <v>1703</v>
      </c>
      <c r="B24" s="139" t="s">
        <v>1702</v>
      </c>
      <c r="C24" s="140"/>
      <c r="D24" s="140"/>
      <c r="E24" s="141"/>
      <c r="F24" s="126">
        <f>'M1610'!F9</f>
        <v>100000</v>
      </c>
    </row>
    <row r="25" spans="1:6" ht="30" customHeight="1" x14ac:dyDescent="0.25">
      <c r="A25" s="49" t="s">
        <v>1515</v>
      </c>
      <c r="B25" s="290" t="s">
        <v>1516</v>
      </c>
      <c r="C25" s="291"/>
      <c r="D25" s="291"/>
      <c r="E25" s="292"/>
      <c r="F25" s="126">
        <f>'M1700'!F26</f>
        <v>200000</v>
      </c>
    </row>
    <row r="26" spans="1:6" ht="29.25" customHeight="1" x14ac:dyDescent="0.25">
      <c r="A26" s="49" t="s">
        <v>1517</v>
      </c>
      <c r="B26" s="290" t="s">
        <v>1518</v>
      </c>
      <c r="C26" s="291"/>
      <c r="D26" s="291"/>
      <c r="E26" s="292"/>
      <c r="F26" s="126">
        <f>'M2100'!F49</f>
        <v>60000</v>
      </c>
    </row>
    <row r="27" spans="1:6" ht="30" customHeight="1" x14ac:dyDescent="0.25">
      <c r="A27" s="49" t="s">
        <v>1519</v>
      </c>
      <c r="B27" s="290" t="s">
        <v>1520</v>
      </c>
      <c r="C27" s="291"/>
      <c r="D27" s="291"/>
      <c r="E27" s="292"/>
      <c r="F27" s="126">
        <f>'M2200'!F37</f>
        <v>0</v>
      </c>
    </row>
    <row r="28" spans="1:6" ht="28.5" customHeight="1" x14ac:dyDescent="0.25">
      <c r="A28" s="49" t="s">
        <v>1521</v>
      </c>
      <c r="B28" s="290" t="s">
        <v>1522</v>
      </c>
      <c r="C28" s="291"/>
      <c r="D28" s="291"/>
      <c r="E28" s="292"/>
      <c r="F28" s="126">
        <f>'M2300'!F10</f>
        <v>120000</v>
      </c>
    </row>
    <row r="29" spans="1:6" ht="25.5" customHeight="1" x14ac:dyDescent="0.25">
      <c r="A29" s="49" t="s">
        <v>1523</v>
      </c>
      <c r="B29" s="290" t="s">
        <v>1524</v>
      </c>
      <c r="C29" s="291"/>
      <c r="D29" s="291"/>
      <c r="E29" s="292"/>
      <c r="F29" s="126">
        <f>'M2400'!F37</f>
        <v>0</v>
      </c>
    </row>
    <row r="30" spans="1:6" ht="31.5" customHeight="1" x14ac:dyDescent="0.25">
      <c r="A30" s="49" t="s">
        <v>1525</v>
      </c>
      <c r="B30" s="290" t="s">
        <v>1526</v>
      </c>
      <c r="C30" s="291"/>
      <c r="D30" s="291"/>
      <c r="E30" s="292"/>
      <c r="F30" s="126">
        <f>'M2500'!F11</f>
        <v>0</v>
      </c>
    </row>
    <row r="31" spans="1:6" ht="31.5" customHeight="1" x14ac:dyDescent="0.25">
      <c r="A31" s="49" t="s">
        <v>1527</v>
      </c>
      <c r="B31" s="290" t="s">
        <v>1528</v>
      </c>
      <c r="C31" s="291"/>
      <c r="D31" s="291"/>
      <c r="E31" s="292"/>
      <c r="F31" s="126">
        <f>'M2600'!F11</f>
        <v>0</v>
      </c>
    </row>
    <row r="32" spans="1:6" ht="30.75" customHeight="1" x14ac:dyDescent="0.25">
      <c r="A32" s="49" t="s">
        <v>1529</v>
      </c>
      <c r="B32" s="290" t="s">
        <v>1530</v>
      </c>
      <c r="C32" s="291"/>
      <c r="D32" s="291"/>
      <c r="E32" s="292"/>
      <c r="F32" s="126">
        <f>'M2700'!F13</f>
        <v>0</v>
      </c>
    </row>
    <row r="33" spans="1:6" ht="30" customHeight="1" x14ac:dyDescent="0.25">
      <c r="A33" s="49" t="s">
        <v>1531</v>
      </c>
      <c r="B33" s="290" t="s">
        <v>1532</v>
      </c>
      <c r="C33" s="291"/>
      <c r="D33" s="291"/>
      <c r="E33" s="292"/>
      <c r="F33" s="126">
        <f>'M2800'!F36</f>
        <v>0</v>
      </c>
    </row>
    <row r="34" spans="1:6" ht="30" customHeight="1" x14ac:dyDescent="0.25">
      <c r="A34" s="49" t="s">
        <v>1533</v>
      </c>
      <c r="B34" s="290" t="s">
        <v>1534</v>
      </c>
      <c r="C34" s="291"/>
      <c r="D34" s="291"/>
      <c r="E34" s="292"/>
      <c r="F34" s="126">
        <f>'M3100'!F42</f>
        <v>1050000</v>
      </c>
    </row>
    <row r="35" spans="1:6" ht="29.25" customHeight="1" x14ac:dyDescent="0.25">
      <c r="A35" s="49" t="s">
        <v>1535</v>
      </c>
      <c r="B35" s="290" t="s">
        <v>1536</v>
      </c>
      <c r="C35" s="291"/>
      <c r="D35" s="291"/>
      <c r="E35" s="292"/>
      <c r="F35" s="126">
        <f>'M3200'!F27</f>
        <v>0</v>
      </c>
    </row>
    <row r="36" spans="1:6" ht="30" customHeight="1" x14ac:dyDescent="0.25">
      <c r="A36" s="49" t="s">
        <v>1537</v>
      </c>
      <c r="B36" s="290" t="s">
        <v>1538</v>
      </c>
      <c r="C36" s="291"/>
      <c r="D36" s="291"/>
      <c r="E36" s="292"/>
      <c r="F36" s="126">
        <f>'M3300'!F23</f>
        <v>0</v>
      </c>
    </row>
    <row r="37" spans="1:6" ht="30.75" customHeight="1" x14ac:dyDescent="0.25">
      <c r="A37" s="49" t="s">
        <v>1539</v>
      </c>
      <c r="B37" s="290" t="s">
        <v>1540</v>
      </c>
      <c r="C37" s="291"/>
      <c r="D37" s="291"/>
      <c r="E37" s="292"/>
      <c r="F37" s="126">
        <f>'M3500'!F14</f>
        <v>200000</v>
      </c>
    </row>
    <row r="38" spans="1:6" ht="29.25" customHeight="1" x14ac:dyDescent="0.25">
      <c r="A38" s="49" t="s">
        <v>1541</v>
      </c>
      <c r="B38" s="290" t="s">
        <v>1542</v>
      </c>
      <c r="C38" s="291"/>
      <c r="D38" s="291"/>
      <c r="E38" s="292"/>
      <c r="F38" s="126">
        <f>'M4100'!F83</f>
        <v>1200000</v>
      </c>
    </row>
    <row r="39" spans="1:6" ht="30.75" customHeight="1" x14ac:dyDescent="0.25">
      <c r="A39" s="49" t="s">
        <v>1543</v>
      </c>
      <c r="B39" s="290" t="s">
        <v>1706</v>
      </c>
      <c r="C39" s="291"/>
      <c r="D39" s="291"/>
      <c r="E39" s="292"/>
      <c r="F39" s="126">
        <f>'M4200'!F23</f>
        <v>0</v>
      </c>
    </row>
    <row r="40" spans="1:6" ht="30.75" customHeight="1" x14ac:dyDescent="0.25">
      <c r="A40" s="49" t="s">
        <v>1705</v>
      </c>
      <c r="B40" s="139" t="s">
        <v>1704</v>
      </c>
      <c r="C40" s="140"/>
      <c r="D40" s="140"/>
      <c r="E40" s="141"/>
      <c r="F40" s="126">
        <f>'M4210'!F14</f>
        <v>50000</v>
      </c>
    </row>
    <row r="41" spans="1:6" ht="30" customHeight="1" x14ac:dyDescent="0.25">
      <c r="A41" s="49" t="s">
        <v>1544</v>
      </c>
      <c r="B41" s="290" t="s">
        <v>1545</v>
      </c>
      <c r="C41" s="291"/>
      <c r="D41" s="291"/>
      <c r="E41" s="292"/>
      <c r="F41" s="126">
        <f>'M4300'!F18</f>
        <v>350000</v>
      </c>
    </row>
    <row r="42" spans="1:6" ht="29.25" customHeight="1" x14ac:dyDescent="0.25">
      <c r="A42" s="49" t="s">
        <v>1546</v>
      </c>
      <c r="B42" s="290" t="s">
        <v>1547</v>
      </c>
      <c r="C42" s="291"/>
      <c r="D42" s="291"/>
      <c r="E42" s="292"/>
      <c r="F42" s="126">
        <f>'M4400'!F73</f>
        <v>0</v>
      </c>
    </row>
    <row r="43" spans="1:6" s="176" customFormat="1" ht="29.25" hidden="1" customHeight="1" x14ac:dyDescent="0.25">
      <c r="A43" s="171" t="s">
        <v>1693</v>
      </c>
      <c r="B43" s="172" t="s">
        <v>1694</v>
      </c>
      <c r="C43" s="173"/>
      <c r="D43" s="173"/>
      <c r="E43" s="174"/>
      <c r="F43" s="175">
        <f>'M4500'!F13</f>
        <v>0</v>
      </c>
    </row>
    <row r="44" spans="1:6" ht="30.75" customHeight="1" x14ac:dyDescent="0.25">
      <c r="A44" s="49" t="s">
        <v>1548</v>
      </c>
      <c r="B44" s="290" t="s">
        <v>1549</v>
      </c>
      <c r="C44" s="291"/>
      <c r="D44" s="291"/>
      <c r="E44" s="292"/>
      <c r="F44" s="126">
        <f>'M4600'!F64</f>
        <v>1000000</v>
      </c>
    </row>
    <row r="45" spans="1:6" ht="32.25" customHeight="1" x14ac:dyDescent="0.25">
      <c r="A45" s="49" t="s">
        <v>1550</v>
      </c>
      <c r="B45" s="290" t="s">
        <v>1551</v>
      </c>
      <c r="C45" s="291"/>
      <c r="D45" s="291"/>
      <c r="E45" s="292"/>
      <c r="F45" s="126">
        <f>'M4700'!F9</f>
        <v>100000</v>
      </c>
    </row>
    <row r="46" spans="1:6" ht="30" customHeight="1" x14ac:dyDescent="0.25">
      <c r="A46" s="49" t="s">
        <v>1552</v>
      </c>
      <c r="B46" s="290" t="s">
        <v>1553</v>
      </c>
      <c r="C46" s="291"/>
      <c r="D46" s="291"/>
      <c r="E46" s="292"/>
      <c r="F46" s="126">
        <f>'M4800'!F9</f>
        <v>500000</v>
      </c>
    </row>
    <row r="47" spans="1:6" ht="30.75" customHeight="1" x14ac:dyDescent="0.25">
      <c r="A47" s="49" t="s">
        <v>1554</v>
      </c>
      <c r="B47" s="290" t="s">
        <v>1555</v>
      </c>
      <c r="C47" s="291"/>
      <c r="D47" s="291"/>
      <c r="E47" s="292"/>
      <c r="F47" s="126">
        <f>'M5100'!F25</f>
        <v>0</v>
      </c>
    </row>
    <row r="48" spans="1:6" ht="30.75" customHeight="1" x14ac:dyDescent="0.25">
      <c r="A48" s="49" t="s">
        <v>1556</v>
      </c>
      <c r="B48" s="290" t="s">
        <v>1557</v>
      </c>
      <c r="C48" s="291"/>
      <c r="D48" s="291"/>
      <c r="E48" s="292"/>
      <c r="F48" s="126">
        <f>'M5200'!F14</f>
        <v>0</v>
      </c>
    </row>
    <row r="49" spans="1:6" ht="29.25" customHeight="1" x14ac:dyDescent="0.25">
      <c r="A49" s="49" t="s">
        <v>1558</v>
      </c>
      <c r="B49" s="290" t="s">
        <v>1559</v>
      </c>
      <c r="C49" s="291"/>
      <c r="D49" s="291"/>
      <c r="E49" s="292"/>
      <c r="F49" s="126">
        <f>'M6100'!F51</f>
        <v>0</v>
      </c>
    </row>
    <row r="50" spans="1:6" ht="30" customHeight="1" x14ac:dyDescent="0.25">
      <c r="A50" s="49" t="s">
        <v>1560</v>
      </c>
      <c r="B50" s="290" t="s">
        <v>1561</v>
      </c>
      <c r="C50" s="291"/>
      <c r="D50" s="291"/>
      <c r="E50" s="292"/>
      <c r="F50" s="126">
        <f>'M6200'!F16</f>
        <v>200000</v>
      </c>
    </row>
    <row r="51" spans="1:6" ht="29.25" customHeight="1" x14ac:dyDescent="0.25">
      <c r="A51" s="49" t="s">
        <v>1562</v>
      </c>
      <c r="B51" s="290" t="s">
        <v>1563</v>
      </c>
      <c r="C51" s="291"/>
      <c r="D51" s="291"/>
      <c r="E51" s="292"/>
      <c r="F51" s="126">
        <f>'M6300'!F25</f>
        <v>0</v>
      </c>
    </row>
    <row r="52" spans="1:6" ht="28.5" customHeight="1" x14ac:dyDescent="0.25">
      <c r="A52" s="49" t="s">
        <v>1564</v>
      </c>
      <c r="B52" s="290" t="s">
        <v>1565</v>
      </c>
      <c r="C52" s="291"/>
      <c r="D52" s="291"/>
      <c r="E52" s="292"/>
      <c r="F52" s="126">
        <f>'M6400'!F18</f>
        <v>30000</v>
      </c>
    </row>
    <row r="53" spans="1:6" ht="30.75" customHeight="1" x14ac:dyDescent="0.25">
      <c r="A53" s="49" t="s">
        <v>1566</v>
      </c>
      <c r="B53" s="290" t="s">
        <v>1567</v>
      </c>
      <c r="C53" s="291"/>
      <c r="D53" s="291"/>
      <c r="E53" s="292"/>
      <c r="F53" s="126">
        <f>'M6500'!F26</f>
        <v>0</v>
      </c>
    </row>
    <row r="54" spans="1:6" ht="31.5" customHeight="1" x14ac:dyDescent="0.25">
      <c r="A54" s="49" t="s">
        <v>1572</v>
      </c>
      <c r="B54" s="290" t="s">
        <v>1573</v>
      </c>
      <c r="C54" s="291"/>
      <c r="D54" s="291"/>
      <c r="E54" s="292"/>
      <c r="F54" s="126">
        <f>'M8100'!F9</f>
        <v>100000</v>
      </c>
    </row>
    <row r="55" spans="1:6" ht="31.5" customHeight="1" thickBot="1" x14ac:dyDescent="0.3">
      <c r="A55" s="49" t="s">
        <v>1574</v>
      </c>
      <c r="B55" s="290" t="s">
        <v>1575</v>
      </c>
      <c r="C55" s="291"/>
      <c r="D55" s="291"/>
      <c r="E55" s="292"/>
      <c r="F55" s="142">
        <f>'M9100'!F75</f>
        <v>2100000</v>
      </c>
    </row>
    <row r="56" spans="1:6" ht="25.5" customHeight="1" thickBot="1" x14ac:dyDescent="0.3">
      <c r="A56" s="143"/>
      <c r="B56" s="2"/>
      <c r="C56" s="3"/>
      <c r="D56" s="47"/>
      <c r="E56" s="132" t="s">
        <v>1576</v>
      </c>
      <c r="F56" s="144">
        <f>SUM(F16:F55)</f>
        <v>12460000</v>
      </c>
    </row>
    <row r="57" spans="1:6" x14ac:dyDescent="0.25">
      <c r="A57" s="46"/>
      <c r="B57" s="2"/>
      <c r="C57" s="3"/>
      <c r="D57" s="47"/>
      <c r="E57" s="132"/>
      <c r="F57" s="145"/>
    </row>
    <row r="58" spans="1:6" x14ac:dyDescent="0.25">
      <c r="A58" s="46"/>
      <c r="B58" s="2"/>
      <c r="C58" s="3"/>
      <c r="D58" s="47"/>
      <c r="E58" s="132"/>
      <c r="F58" s="145"/>
    </row>
    <row r="59" spans="1:6" x14ac:dyDescent="0.25">
      <c r="A59" s="46" t="s">
        <v>1742</v>
      </c>
      <c r="B59" s="118"/>
      <c r="C59" s="3"/>
      <c r="D59" s="47"/>
      <c r="E59" s="132"/>
      <c r="F59" s="145"/>
    </row>
    <row r="60" spans="1:6" ht="33.75" customHeight="1" x14ac:dyDescent="0.25">
      <c r="A60" s="46" t="s">
        <v>123</v>
      </c>
      <c r="B60" s="304" t="str">
        <f>'Contract Info'!B3</f>
        <v>ROUTINE ROAD MAINTENANCE OF NATIONAL ROUTE R36 FROM MARULENG MUNICIPAL BOUNDARY TO GREATER LETABA MUNICIPAL BOUNDARY, R71 FROM POLOKWANE MUNICIPAL BOUNDARY TO BA-PHALABORWA MUNICIPAL BOUNDARY AND R529 FROM LETSITELE TO GRETAER GIYANI MUNICIPAL BOUNDARY</v>
      </c>
      <c r="C60" s="304"/>
      <c r="D60" s="304"/>
      <c r="E60" s="304"/>
      <c r="F60" s="304"/>
    </row>
    <row r="61" spans="1:6" x14ac:dyDescent="0.25">
      <c r="A61" s="46"/>
      <c r="B61" s="2"/>
      <c r="C61" s="3"/>
      <c r="D61" s="47"/>
      <c r="E61" s="47"/>
      <c r="F61" s="146"/>
    </row>
    <row r="62" spans="1:6" x14ac:dyDescent="0.25">
      <c r="A62" s="147" t="s">
        <v>1577</v>
      </c>
      <c r="B62" s="2"/>
      <c r="C62" s="3"/>
      <c r="D62" s="47"/>
      <c r="E62" s="47"/>
      <c r="F62" s="47"/>
    </row>
    <row r="63" spans="1:6" ht="15.75" thickBot="1" x14ac:dyDescent="0.3">
      <c r="A63" s="148"/>
      <c r="B63" s="2"/>
      <c r="C63" s="3"/>
      <c r="D63" s="47"/>
      <c r="E63" s="47"/>
      <c r="F63" s="47"/>
    </row>
    <row r="64" spans="1:6" ht="15.75" thickBot="1" x14ac:dyDescent="0.3">
      <c r="A64" s="305" t="s">
        <v>1491</v>
      </c>
      <c r="B64" s="306"/>
      <c r="C64" s="149"/>
      <c r="D64" s="149"/>
      <c r="E64" s="150"/>
      <c r="F64" s="151" t="s">
        <v>8</v>
      </c>
    </row>
    <row r="65" spans="1:6" x14ac:dyDescent="0.25">
      <c r="A65" s="55"/>
      <c r="B65" s="2"/>
      <c r="C65" s="3"/>
      <c r="D65" s="47"/>
      <c r="E65" s="152"/>
      <c r="F65" s="153"/>
    </row>
    <row r="66" spans="1:6" ht="23.25" customHeight="1" x14ac:dyDescent="0.25">
      <c r="A66" s="54" t="s">
        <v>1495</v>
      </c>
      <c r="B66" s="127"/>
      <c r="C66" s="50"/>
      <c r="D66" s="51"/>
      <c r="E66" s="52"/>
      <c r="F66" s="154">
        <f>F13</f>
        <v>12550000</v>
      </c>
    </row>
    <row r="67" spans="1:6" x14ac:dyDescent="0.25">
      <c r="A67" s="55"/>
      <c r="B67" s="2"/>
      <c r="C67" s="3"/>
      <c r="D67" s="47"/>
      <c r="E67" s="152"/>
      <c r="F67" s="155"/>
    </row>
    <row r="68" spans="1:6" ht="24.75" customHeight="1" x14ac:dyDescent="0.25">
      <c r="A68" s="54" t="s">
        <v>1576</v>
      </c>
      <c r="B68" s="127"/>
      <c r="C68" s="50"/>
      <c r="D68" s="156"/>
      <c r="E68" s="157"/>
      <c r="F68" s="154">
        <f>F56</f>
        <v>12460000</v>
      </c>
    </row>
    <row r="69" spans="1:6" x14ac:dyDescent="0.25">
      <c r="A69" s="55"/>
      <c r="B69" s="2"/>
      <c r="C69" s="3"/>
      <c r="D69" s="158"/>
      <c r="E69" s="159"/>
      <c r="F69" s="155"/>
    </row>
    <row r="70" spans="1:6" ht="27" customHeight="1" x14ac:dyDescent="0.25">
      <c r="A70" s="56" t="s">
        <v>1578</v>
      </c>
      <c r="B70" s="127"/>
      <c r="C70" s="50"/>
      <c r="D70" s="156"/>
      <c r="E70" s="157"/>
      <c r="F70" s="154">
        <f>SUM(F66:F68)</f>
        <v>25010000</v>
      </c>
    </row>
    <row r="71" spans="1:6" x14ac:dyDescent="0.25">
      <c r="A71" s="55"/>
      <c r="B71" s="2"/>
      <c r="C71" s="3"/>
      <c r="D71" s="47"/>
      <c r="E71" s="152"/>
      <c r="F71" s="155"/>
    </row>
    <row r="72" spans="1:6" x14ac:dyDescent="0.25">
      <c r="A72" s="298" t="s">
        <v>1695</v>
      </c>
      <c r="B72" s="299"/>
      <c r="C72" s="299"/>
      <c r="D72" s="299"/>
      <c r="E72" s="300"/>
      <c r="F72" s="293">
        <f>'M9200'!F11</f>
        <v>92181743.907000005</v>
      </c>
    </row>
    <row r="73" spans="1:6" ht="12.75" customHeight="1" x14ac:dyDescent="0.25">
      <c r="A73" s="301"/>
      <c r="B73" s="302"/>
      <c r="C73" s="302"/>
      <c r="D73" s="302"/>
      <c r="E73" s="303"/>
      <c r="F73" s="294"/>
    </row>
    <row r="74" spans="1:6" ht="12.75" customHeight="1" x14ac:dyDescent="0.25">
      <c r="A74" s="76"/>
      <c r="B74" s="77"/>
      <c r="C74" s="77"/>
      <c r="D74" s="77"/>
      <c r="E74" s="78"/>
      <c r="F74" s="160"/>
    </row>
    <row r="75" spans="1:6" ht="24.75" customHeight="1" x14ac:dyDescent="0.25">
      <c r="A75" s="54" t="s">
        <v>1696</v>
      </c>
      <c r="B75" s="127"/>
      <c r="C75" s="50"/>
      <c r="D75" s="156"/>
      <c r="E75" s="157"/>
      <c r="F75" s="154">
        <f>SUM(F70:F72)</f>
        <v>117191743.90700001</v>
      </c>
    </row>
    <row r="76" spans="1:6" x14ac:dyDescent="0.25">
      <c r="A76" s="55"/>
      <c r="B76" s="2"/>
      <c r="C76" s="3"/>
      <c r="D76" s="158"/>
      <c r="E76" s="159"/>
      <c r="F76" s="161"/>
    </row>
    <row r="77" spans="1:6" ht="23.25" customHeight="1" x14ac:dyDescent="0.25">
      <c r="A77" s="162" t="s">
        <v>1579</v>
      </c>
      <c r="B77" s="125"/>
      <c r="C77" s="50"/>
      <c r="D77" s="156"/>
      <c r="E77" s="157"/>
      <c r="F77" s="154">
        <f>F75*15%</f>
        <v>17578761.58605</v>
      </c>
    </row>
    <row r="78" spans="1:6" ht="15.75" thickBot="1" x14ac:dyDescent="0.3">
      <c r="A78" s="55"/>
      <c r="B78" s="2"/>
      <c r="C78" s="3"/>
      <c r="D78" s="158"/>
      <c r="E78" s="159"/>
      <c r="F78" s="161"/>
    </row>
    <row r="79" spans="1:6" ht="32.25" customHeight="1" thickBot="1" x14ac:dyDescent="0.3">
      <c r="A79" s="54" t="s">
        <v>1580</v>
      </c>
      <c r="B79" s="127"/>
      <c r="C79" s="50"/>
      <c r="D79" s="156"/>
      <c r="E79" s="163"/>
      <c r="F79" s="164">
        <f>F75+F77</f>
        <v>134770505.49305001</v>
      </c>
    </row>
    <row r="80" spans="1:6" x14ac:dyDescent="0.25">
      <c r="A80" s="55"/>
      <c r="B80" s="2"/>
      <c r="C80" s="3"/>
      <c r="D80" s="158"/>
      <c r="E80" s="159"/>
      <c r="F80" s="155"/>
    </row>
    <row r="81" spans="1:6" ht="44.1" customHeight="1" x14ac:dyDescent="0.25">
      <c r="A81" s="295" t="s">
        <v>1697</v>
      </c>
      <c r="B81" s="296"/>
      <c r="C81" s="296"/>
      <c r="D81" s="296"/>
      <c r="E81" s="297"/>
      <c r="F81" s="155"/>
    </row>
    <row r="82" spans="1:6" ht="24" customHeight="1" x14ac:dyDescent="0.25">
      <c r="A82" s="295" t="s">
        <v>1581</v>
      </c>
      <c r="B82" s="296"/>
      <c r="C82" s="296"/>
      <c r="D82" s="296"/>
      <c r="E82" s="297"/>
      <c r="F82" s="155"/>
    </row>
    <row r="83" spans="1:6" x14ac:dyDescent="0.25">
      <c r="A83" s="165"/>
      <c r="B83" s="2"/>
      <c r="C83" s="3"/>
      <c r="D83" s="158"/>
      <c r="E83" s="159"/>
      <c r="F83" s="155"/>
    </row>
    <row r="84" spans="1:6" x14ac:dyDescent="0.25">
      <c r="A84" s="166" t="s">
        <v>1582</v>
      </c>
      <c r="B84" s="2"/>
      <c r="C84" s="288"/>
      <c r="D84" s="288"/>
      <c r="E84" s="289"/>
      <c r="F84" s="155" t="s">
        <v>253</v>
      </c>
    </row>
    <row r="85" spans="1:6" x14ac:dyDescent="0.25">
      <c r="A85" s="55"/>
      <c r="B85" s="2"/>
      <c r="C85" s="3"/>
      <c r="D85" s="158"/>
      <c r="E85" s="167"/>
      <c r="F85" s="155"/>
    </row>
    <row r="86" spans="1:6" x14ac:dyDescent="0.25">
      <c r="A86" s="166" t="s">
        <v>1583</v>
      </c>
      <c r="B86" s="2"/>
      <c r="C86" s="3"/>
      <c r="D86" s="158"/>
      <c r="E86" s="159"/>
      <c r="F86" s="155"/>
    </row>
    <row r="87" spans="1:6" ht="15.75" thickBot="1" x14ac:dyDescent="0.3">
      <c r="A87" s="168"/>
      <c r="B87" s="169"/>
      <c r="C87" s="57"/>
      <c r="D87" s="58"/>
      <c r="E87" s="59"/>
      <c r="F87" s="170"/>
    </row>
  </sheetData>
  <sheetProtection algorithmName="SHA-512" hashValue="tigxb7z4ISp5g+sNK3q0yJBiOf/4wCVNhvw0lWqEvPRoQQygguBiXNNQEX2/rc8dai5Yoi8FArNUNthy7hN97w==" saltValue="rF7Jw2LeOz4D5uPfyDjfCA==" spinCount="100000" sheet="1" objects="1" scenarios="1"/>
  <mergeCells count="49">
    <mergeCell ref="B25:E25"/>
    <mergeCell ref="B2:F2"/>
    <mergeCell ref="A3:F3"/>
    <mergeCell ref="B7:E7"/>
    <mergeCell ref="B9:E9"/>
    <mergeCell ref="B16:E16"/>
    <mergeCell ref="B10:E10"/>
    <mergeCell ref="B17:E17"/>
    <mergeCell ref="B18:E18"/>
    <mergeCell ref="B21:E21"/>
    <mergeCell ref="B22:E22"/>
    <mergeCell ref="B23:E23"/>
    <mergeCell ref="B11:E11"/>
    <mergeCell ref="B12:E12"/>
    <mergeCell ref="B37:E37"/>
    <mergeCell ref="B26:E26"/>
    <mergeCell ref="B27:E27"/>
    <mergeCell ref="B28:E28"/>
    <mergeCell ref="B29:E29"/>
    <mergeCell ref="B30:E30"/>
    <mergeCell ref="B31:E31"/>
    <mergeCell ref="B32:E32"/>
    <mergeCell ref="B33:E33"/>
    <mergeCell ref="B34:E34"/>
    <mergeCell ref="B35:E35"/>
    <mergeCell ref="B36:E36"/>
    <mergeCell ref="B51:E51"/>
    <mergeCell ref="B38:E38"/>
    <mergeCell ref="B39:E39"/>
    <mergeCell ref="B41:E41"/>
    <mergeCell ref="B42:E42"/>
    <mergeCell ref="B44:E44"/>
    <mergeCell ref="B45:E45"/>
    <mergeCell ref="B46:E46"/>
    <mergeCell ref="B47:E47"/>
    <mergeCell ref="B48:E48"/>
    <mergeCell ref="B49:E49"/>
    <mergeCell ref="B50:E50"/>
    <mergeCell ref="C84:E84"/>
    <mergeCell ref="B52:E52"/>
    <mergeCell ref="B53:E53"/>
    <mergeCell ref="F72:F73"/>
    <mergeCell ref="A81:E81"/>
    <mergeCell ref="A82:E82"/>
    <mergeCell ref="B54:E54"/>
    <mergeCell ref="B55:E55"/>
    <mergeCell ref="A72:E73"/>
    <mergeCell ref="B60:F60"/>
    <mergeCell ref="A64:B64"/>
  </mergeCells>
  <phoneticPr fontId="24" type="noConversion"/>
  <pageMargins left="0.7" right="0.7" top="0.75" bottom="0.75" header="0.3" footer="0.3"/>
  <pageSetup paperSize="9" scale="75" fitToHeight="0" orientation="portrait" r:id="rId1"/>
  <rowBreaks count="1" manualBreakCount="1">
    <brk id="58" max="16383"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B12"/>
  <sheetViews>
    <sheetView zoomScaleNormal="100" workbookViewId="0"/>
  </sheetViews>
  <sheetFormatPr defaultRowHeight="15" x14ac:dyDescent="0.25"/>
  <cols>
    <col min="1" max="1" width="3.28515625" customWidth="1"/>
    <col min="2" max="2" width="132.5703125" customWidth="1"/>
  </cols>
  <sheetData>
    <row r="1" spans="1:2" x14ac:dyDescent="0.25">
      <c r="A1" s="60"/>
      <c r="B1" s="61" t="s">
        <v>1584</v>
      </c>
    </row>
    <row r="2" spans="1:2" x14ac:dyDescent="0.25">
      <c r="A2" s="60"/>
      <c r="B2" s="60"/>
    </row>
    <row r="3" spans="1:2" x14ac:dyDescent="0.25">
      <c r="A3" s="62">
        <v>1</v>
      </c>
      <c r="B3" s="63" t="s">
        <v>1585</v>
      </c>
    </row>
    <row r="4" spans="1:2" x14ac:dyDescent="0.25">
      <c r="A4" s="62">
        <v>2</v>
      </c>
      <c r="B4" s="63" t="s">
        <v>1586</v>
      </c>
    </row>
    <row r="5" spans="1:2" x14ac:dyDescent="0.25">
      <c r="A5" s="62"/>
      <c r="B5" s="63" t="s">
        <v>1587</v>
      </c>
    </row>
    <row r="6" spans="1:2" x14ac:dyDescent="0.25">
      <c r="A6" s="62"/>
      <c r="B6" s="63" t="s">
        <v>1588</v>
      </c>
    </row>
    <row r="7" spans="1:2" x14ac:dyDescent="0.25">
      <c r="A7" s="62"/>
      <c r="B7" s="63" t="s">
        <v>1589</v>
      </c>
    </row>
    <row r="8" spans="1:2" x14ac:dyDescent="0.25">
      <c r="A8" s="62"/>
      <c r="B8" s="63" t="s">
        <v>1590</v>
      </c>
    </row>
    <row r="9" spans="1:2" x14ac:dyDescent="0.25">
      <c r="A9" s="62">
        <v>3</v>
      </c>
      <c r="B9" s="63" t="s">
        <v>1591</v>
      </c>
    </row>
    <row r="10" spans="1:2" x14ac:dyDescent="0.25">
      <c r="A10" s="62">
        <v>4</v>
      </c>
      <c r="B10" s="60" t="s">
        <v>1592</v>
      </c>
    </row>
    <row r="11" spans="1:2" ht="25.5" x14ac:dyDescent="0.25">
      <c r="A11" s="62">
        <v>5</v>
      </c>
      <c r="B11" s="63" t="s">
        <v>1593</v>
      </c>
    </row>
    <row r="12" spans="1:2" x14ac:dyDescent="0.25">
      <c r="A12" s="62">
        <v>6</v>
      </c>
      <c r="B12" s="63" t="s">
        <v>1594</v>
      </c>
    </row>
  </sheetData>
  <pageMargins left="0.7" right="0.7" top="0.75" bottom="0.75" header="0.3" footer="0.3"/>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365c8f5-818b-41cb-bea7-5949b11702d5" xsi:nil="true"/>
    <lcf76f155ced4ddcb4097134ff3c332f xmlns="23e7e580-4d0a-48e8-b060-5cbabce10e0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E6693F44807884BBC553C354D7101D1" ma:contentTypeVersion="13" ma:contentTypeDescription="Create a new document." ma:contentTypeScope="" ma:versionID="c4f48da0da323dcacbdba74a07ca8dae">
  <xsd:schema xmlns:xsd="http://www.w3.org/2001/XMLSchema" xmlns:xs="http://www.w3.org/2001/XMLSchema" xmlns:p="http://schemas.microsoft.com/office/2006/metadata/properties" xmlns:ns2="23e7e580-4d0a-48e8-b060-5cbabce10e0c" xmlns:ns3="0365c8f5-818b-41cb-bea7-5949b11702d5" targetNamespace="http://schemas.microsoft.com/office/2006/metadata/properties" ma:root="true" ma:fieldsID="61aaf08db6a9dfa9ba4b2d886f650832" ns2:_="" ns3:_="">
    <xsd:import namespace="23e7e580-4d0a-48e8-b060-5cbabce10e0c"/>
    <xsd:import namespace="0365c8f5-818b-41cb-bea7-5949b11702d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e7e580-4d0a-48e8-b060-5cbabce10e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6002a91-af27-4897-93d8-37c0f376c5a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365c8f5-818b-41cb-bea7-5949b11702d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074316f-6ca8-42c7-a895-925f9c7fa926}" ma:internalName="TaxCatchAll" ma:showField="CatchAllData" ma:web="0365c8f5-818b-41cb-bea7-5949b11702d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65337E-3159-4C49-862E-C3E994F6A448}">
  <ds:schemaRefs>
    <ds:schemaRef ds:uri="0365c8f5-818b-41cb-bea7-5949b11702d5"/>
    <ds:schemaRef ds:uri="http://schemas.microsoft.com/office/2006/documentManagement/types"/>
    <ds:schemaRef ds:uri="http://schemas.openxmlformats.org/package/2006/metadata/core-properties"/>
    <ds:schemaRef ds:uri="http://purl.org/dc/terms/"/>
    <ds:schemaRef ds:uri="http://purl.org/dc/elements/1.1/"/>
    <ds:schemaRef ds:uri="http://purl.org/dc/dcmitype/"/>
    <ds:schemaRef ds:uri="http://schemas.microsoft.com/office/infopath/2007/PartnerControls"/>
    <ds:schemaRef ds:uri="23e7e580-4d0a-48e8-b060-5cbabce10e0c"/>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0F598BC-0DAD-47CA-A50E-D47FFE5F50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e7e580-4d0a-48e8-b060-5cbabce10e0c"/>
    <ds:schemaRef ds:uri="0365c8f5-818b-41cb-bea7-5949b11702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E2168F-807C-4DF1-8550-151DD34F04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2</vt:i4>
      </vt:variant>
    </vt:vector>
  </HeadingPairs>
  <TitlesOfParts>
    <vt:vector size="54" baseType="lpstr">
      <vt:lpstr>Contract Info</vt:lpstr>
      <vt:lpstr>M0200</vt:lpstr>
      <vt:lpstr>M0300</vt:lpstr>
      <vt:lpstr>M0400</vt:lpstr>
      <vt:lpstr>M0500</vt:lpstr>
      <vt:lpstr>M0600</vt:lpstr>
      <vt:lpstr>M1100</vt:lpstr>
      <vt:lpstr>M1200</vt:lpstr>
      <vt:lpstr>M1210</vt:lpstr>
      <vt:lpstr>M1220</vt:lpstr>
      <vt:lpstr>M1300</vt:lpstr>
      <vt:lpstr>M1400</vt:lpstr>
      <vt:lpstr>M1500</vt:lpstr>
      <vt:lpstr>M1600</vt:lpstr>
      <vt:lpstr>M1610</vt:lpstr>
      <vt:lpstr>M1700</vt:lpstr>
      <vt:lpstr>M2100</vt:lpstr>
      <vt:lpstr>M2200</vt:lpstr>
      <vt:lpstr>M2300</vt:lpstr>
      <vt:lpstr>M2400</vt:lpstr>
      <vt:lpstr>M2500</vt:lpstr>
      <vt:lpstr>M2600</vt:lpstr>
      <vt:lpstr>M2700</vt:lpstr>
      <vt:lpstr>M2800</vt:lpstr>
      <vt:lpstr>M3100</vt:lpstr>
      <vt:lpstr>M3200</vt:lpstr>
      <vt:lpstr>M3300</vt:lpstr>
      <vt:lpstr>M3400</vt:lpstr>
      <vt:lpstr>M3500</vt:lpstr>
      <vt:lpstr>M4100</vt:lpstr>
      <vt:lpstr>M4200</vt:lpstr>
      <vt:lpstr>M4210</vt:lpstr>
      <vt:lpstr>M4300</vt:lpstr>
      <vt:lpstr>M4400</vt:lpstr>
      <vt:lpstr>M4500</vt:lpstr>
      <vt:lpstr>M4600</vt:lpstr>
      <vt:lpstr>M4700</vt:lpstr>
      <vt:lpstr>M4800</vt:lpstr>
      <vt:lpstr>M5100</vt:lpstr>
      <vt:lpstr>M5200</vt:lpstr>
      <vt:lpstr>M6100</vt:lpstr>
      <vt:lpstr>M6200</vt:lpstr>
      <vt:lpstr>M6300</vt:lpstr>
      <vt:lpstr>M6400</vt:lpstr>
      <vt:lpstr>M6500</vt:lpstr>
      <vt:lpstr>M7100</vt:lpstr>
      <vt:lpstr>M7200</vt:lpstr>
      <vt:lpstr>M8100</vt:lpstr>
      <vt:lpstr>M9100</vt:lpstr>
      <vt:lpstr>M9200</vt:lpstr>
      <vt:lpstr>Summary</vt:lpstr>
      <vt:lpstr>Note to Tenderer</vt:lpstr>
      <vt:lpstr>'M2800'!Print_Area</vt:lpstr>
      <vt:lpstr>'M4200'!Print_Area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Maxwell@marumoeng.co.za</dc:creator>
  <cp:lastModifiedBy>Maxwell</cp:lastModifiedBy>
  <cp:lastPrinted>2023-06-28T18:40:25Z</cp:lastPrinted>
  <dcterms:created xsi:type="dcterms:W3CDTF">2022-08-02T07:11:46Z</dcterms:created>
  <dcterms:modified xsi:type="dcterms:W3CDTF">2023-08-25T10:56:07Z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0x010100CE6693F44807884BBC553C354D7101D1</vt:lpwstr>
  </property>
  <property fmtid="{D5CDD505-2E9C-101B-9397-08002B2CF9AE}" pid="3" name="MediaServiceImageTags">
    <vt:lpwstr/>
  </property>
</Properties>
</file>